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Darly Tatiana\Desktop\Trabajo de grado\Apéndices\Apéndices libro\"/>
    </mc:Choice>
  </mc:AlternateContent>
  <xr:revisionPtr revIDLastSave="0" documentId="13_ncr:1_{170B58FA-112E-447D-97C7-FC1FB74F2A2B}" xr6:coauthVersionLast="47" xr6:coauthVersionMax="47" xr10:uidLastSave="{00000000-0000-0000-0000-000000000000}"/>
  <bookViews>
    <workbookView xWindow="-108" yWindow="-108" windowWidth="23256" windowHeight="12456" firstSheet="1" activeTab="1" xr2:uid="{00000000-000D-0000-FFFF-FFFF00000000}"/>
  </bookViews>
  <sheets>
    <sheet name="Registros de tiempos" sheetId="12" r:id="rId1"/>
    <sheet name="Productividad MO" sheetId="6" r:id="rId2"/>
    <sheet name="Productividad equipo" sheetId="13" r:id="rId3"/>
    <sheet name="Cumplimiento de entregas" sheetId="11" r:id="rId4"/>
    <sheet name="Tiempo medio de flujo" sheetId="10"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3" l="1"/>
  <c r="D14" i="13"/>
  <c r="D14" i="6"/>
  <c r="N22" i="12"/>
  <c r="J21" i="12"/>
  <c r="N21" i="12" s="1"/>
  <c r="J20" i="12"/>
  <c r="N20" i="12" s="1"/>
  <c r="J19" i="12"/>
  <c r="N19" i="12" s="1"/>
  <c r="J18" i="12"/>
  <c r="N18" i="12" s="1"/>
  <c r="J17" i="12"/>
  <c r="N17" i="12" s="1"/>
  <c r="J16" i="12"/>
  <c r="N16" i="12" s="1"/>
  <c r="J15" i="12"/>
  <c r="N15" i="12" s="1"/>
  <c r="J11" i="12"/>
  <c r="N11" i="12" s="1"/>
  <c r="J10" i="12"/>
  <c r="N10" i="12" s="1"/>
  <c r="J9" i="12"/>
  <c r="N9" i="12" s="1"/>
  <c r="J8" i="12"/>
  <c r="N8" i="12" s="1"/>
  <c r="H7" i="12"/>
  <c r="J7" i="12" s="1"/>
  <c r="N7" i="12" s="1"/>
  <c r="H6" i="12"/>
  <c r="J6" i="12" s="1"/>
  <c r="N6" i="12" s="1"/>
  <c r="J5" i="12"/>
  <c r="N5" i="12" s="1"/>
  <c r="J4" i="12"/>
  <c r="N4" i="12" s="1"/>
  <c r="D18" i="10"/>
  <c r="D13" i="10"/>
  <c r="D18" i="11"/>
  <c r="D13" i="11"/>
  <c r="E14" i="6"/>
</calcChain>
</file>

<file path=xl/sharedStrings.xml><?xml version="1.0" encoding="utf-8"?>
<sst xmlns="http://schemas.openxmlformats.org/spreadsheetml/2006/main" count="209" uniqueCount="106">
  <si>
    <t>Corte</t>
  </si>
  <si>
    <t>Pintura</t>
  </si>
  <si>
    <t>Producto</t>
  </si>
  <si>
    <t>Pulido</t>
  </si>
  <si>
    <t>Ficha del indicador</t>
  </si>
  <si>
    <t>Nombre del indicador</t>
  </si>
  <si>
    <t>Objetivo</t>
  </si>
  <si>
    <t>Unidad de medida</t>
  </si>
  <si>
    <t>Fórmula para calcularlo</t>
  </si>
  <si>
    <t>Fuente de datos</t>
  </si>
  <si>
    <t>Responsables de generar el indicador</t>
  </si>
  <si>
    <t>Definición de variables</t>
  </si>
  <si>
    <t xml:space="preserve">Aspectos metodológicos </t>
  </si>
  <si>
    <t>Periodicidad</t>
  </si>
  <si>
    <t>Meta</t>
  </si>
  <si>
    <t>Rangos de evaluación</t>
  </si>
  <si>
    <t>Porcentaje</t>
  </si>
  <si>
    <t>Jefe de producción o asistente administrativo</t>
  </si>
  <si>
    <t>Semanal</t>
  </si>
  <si>
    <t>Formatos de control de tiempos de los operarios</t>
  </si>
  <si>
    <r>
      <t xml:space="preserve">Bueno </t>
    </r>
    <r>
      <rPr>
        <sz val="11"/>
        <color theme="1"/>
        <rFont val="Aptos Narrow"/>
        <family val="2"/>
      </rPr>
      <t>≥</t>
    </r>
    <r>
      <rPr>
        <sz val="11"/>
        <color theme="1"/>
        <rFont val="Calibri"/>
        <family val="2"/>
      </rPr>
      <t xml:space="preserve"> 90%</t>
    </r>
    <r>
      <rPr>
        <sz val="11"/>
        <color theme="1"/>
        <rFont val="Calibri"/>
        <family val="2"/>
        <scheme val="minor"/>
      </rPr>
      <t xml:space="preserve"> del estándar</t>
    </r>
  </si>
  <si>
    <t>Regular 65% - 85% del estándar</t>
  </si>
  <si>
    <r>
      <rPr>
        <sz val="11"/>
        <color theme="1"/>
        <rFont val="Aptos Narrow"/>
        <family val="2"/>
      </rPr>
      <t xml:space="preserve">Inaceptable ≤ </t>
    </r>
    <r>
      <rPr>
        <sz val="11"/>
        <color theme="1"/>
        <rFont val="Calibri"/>
        <family val="2"/>
      </rPr>
      <t>65% del estándar</t>
    </r>
  </si>
  <si>
    <t>Sistema de programación de la producción y registros de órdenes de trabajo internas atendidas</t>
  </si>
  <si>
    <r>
      <rPr>
        <sz val="11"/>
        <color theme="1"/>
        <rFont val="Aptos Narrow"/>
        <family val="2"/>
      </rPr>
      <t>≥</t>
    </r>
    <r>
      <rPr>
        <sz val="11"/>
        <color theme="1"/>
        <rFont val="Calibri"/>
        <family val="2"/>
      </rPr>
      <t xml:space="preserve"> 95%</t>
    </r>
  </si>
  <si>
    <r>
      <t xml:space="preserve">Bueno </t>
    </r>
    <r>
      <rPr>
        <sz val="11"/>
        <color theme="1"/>
        <rFont val="Aptos Narrow"/>
        <family val="2"/>
      </rPr>
      <t>≥</t>
    </r>
    <r>
      <rPr>
        <sz val="11"/>
        <color theme="1"/>
        <rFont val="Calibri"/>
        <family val="2"/>
      </rPr>
      <t xml:space="preserve"> 95%</t>
    </r>
  </si>
  <si>
    <t xml:space="preserve">Regular 85% - 94% </t>
  </si>
  <si>
    <r>
      <rPr>
        <sz val="11"/>
        <color theme="1"/>
        <rFont val="Aptos Narrow"/>
        <family val="2"/>
      </rPr>
      <t>Inaceptable ≤ 84</t>
    </r>
    <r>
      <rPr>
        <sz val="11"/>
        <color theme="1"/>
        <rFont val="Calibri"/>
        <family val="2"/>
      </rPr>
      <t>%</t>
    </r>
  </si>
  <si>
    <t>Tiempo de ciclo</t>
  </si>
  <si>
    <t>Medir el tiempo promedio requerido para fabricar una unidad de producto desde el inicio hasta el final de la operación. Este indicador permite identificar cuellos de botella, evaluar la eficiencia del proceso y comparar los resultados reales frente al estándar definido.</t>
  </si>
  <si>
    <t>Minutos por unidad (min/u)</t>
  </si>
  <si>
    <t>Los operarios registran manualmente hora de inicio, fin y cantidad producida por lote en el formato diseñado para la toma de tiempos. Con esta información se calcula el tiempo por unidad y se consolida semanalmente un promedio de todos los lotes, que servirá para comparar el desempeño real frente a estándares o tiempos históricos.</t>
  </si>
  <si>
    <r>
      <rPr>
        <sz val="11"/>
        <color theme="1"/>
        <rFont val="Aptos Narrow"/>
        <family val="2"/>
      </rPr>
      <t>Bueno ≤ 100</t>
    </r>
    <r>
      <rPr>
        <sz val="11"/>
        <color theme="1"/>
        <rFont val="Calibri"/>
        <family val="2"/>
      </rPr>
      <t>% del estándar</t>
    </r>
  </si>
  <si>
    <r>
      <t xml:space="preserve">Inaceptable </t>
    </r>
    <r>
      <rPr>
        <sz val="11"/>
        <color theme="1"/>
        <rFont val="Aptos Narrow"/>
        <family val="2"/>
      </rPr>
      <t>≥</t>
    </r>
    <r>
      <rPr>
        <sz val="11"/>
        <color theme="1"/>
        <rFont val="Calibri"/>
        <family val="2"/>
      </rPr>
      <t xml:space="preserve"> 120% del estándar</t>
    </r>
  </si>
  <si>
    <t xml:space="preserve">Regular 101% - 119% del estándar </t>
  </si>
  <si>
    <t>Registros diligenciados por los operarios en el formato de control de tiempos</t>
  </si>
  <si>
    <t xml:space="preserve"> ≤ 100% del estándar</t>
  </si>
  <si>
    <t>Medir el grado en que los pedidos son entregados en la fecha acordada con el cliente, asegurando el cumplimiento de los compromisos establecidos.</t>
  </si>
  <si>
    <t>Se comparan las fechas de entrega acordadas con las fechas reales de entrega. Se considera como “cumplido” aquel pedido entregado en la fecha pactada o antes. Los pedidos entregados después de la fecha acordada se consideran incumplidos.</t>
  </si>
  <si>
    <t>Mensual</t>
  </si>
  <si>
    <t>Cumplimiento de tiempos de entrega</t>
  </si>
  <si>
    <t>Unidades producidas</t>
  </si>
  <si>
    <t>Horas hombre</t>
  </si>
  <si>
    <t>Horas máquina</t>
  </si>
  <si>
    <t>Resultados previos a implementación</t>
  </si>
  <si>
    <t>Productividad en horas hombre</t>
  </si>
  <si>
    <t>Productividad en horas máquina</t>
  </si>
  <si>
    <t>Resultados posteriores a implementación</t>
  </si>
  <si>
    <t>Pedidos a tiempo</t>
  </si>
  <si>
    <t>Pedidos totales</t>
  </si>
  <si>
    <t>Cumplimiento</t>
  </si>
  <si>
    <t>Tiempo total de producción</t>
  </si>
  <si>
    <t>Tiempo previo a la implementación de mejoras</t>
  </si>
  <si>
    <t>Fecha</t>
  </si>
  <si>
    <t>Operario</t>
  </si>
  <si>
    <t>Operación</t>
  </si>
  <si>
    <t>Hora inicio lote</t>
  </si>
  <si>
    <t>Hora fin lote</t>
  </si>
  <si>
    <t>Duración bruta (min)</t>
  </si>
  <si>
    <t>Paradas (min)</t>
  </si>
  <si>
    <t>Tiempo neto (min)</t>
  </si>
  <si>
    <t>Unidades fabricadas</t>
  </si>
  <si>
    <t>Unidades buenas</t>
  </si>
  <si>
    <t>Unidades rechazadas</t>
  </si>
  <si>
    <t>Tiempo unitario (min/unidad)</t>
  </si>
  <si>
    <t>Juan Pablo</t>
  </si>
  <si>
    <t>Archivador</t>
  </si>
  <si>
    <t>Ensamble</t>
  </si>
  <si>
    <t xml:space="preserve"> 11:00 am</t>
  </si>
  <si>
    <t>Diego</t>
  </si>
  <si>
    <t xml:space="preserve"> 3:00 pm</t>
  </si>
  <si>
    <t>Facundo</t>
  </si>
  <si>
    <t>Soldadura</t>
  </si>
  <si>
    <t>Alexis</t>
  </si>
  <si>
    <t>Limpieza</t>
  </si>
  <si>
    <t>Fernando</t>
  </si>
  <si>
    <t>Trazado y destijerado</t>
  </si>
  <si>
    <t>10:40 a. m.</t>
  </si>
  <si>
    <t xml:space="preserve">4:40 p.m. </t>
  </si>
  <si>
    <t xml:space="preserve">Juan Pablo, Fernando </t>
  </si>
  <si>
    <t>Doblez</t>
  </si>
  <si>
    <t>8:00 a.m.</t>
  </si>
  <si>
    <t>3:50 p.m.</t>
  </si>
  <si>
    <t>Juan Carlos</t>
  </si>
  <si>
    <t xml:space="preserve">2:25 p.m. </t>
  </si>
  <si>
    <t>Tiempo posterior a la implementación de mejoras</t>
  </si>
  <si>
    <t xml:space="preserve"> 9:37 am</t>
  </si>
  <si>
    <t>Fernando, Juan Pablo</t>
  </si>
  <si>
    <t>04:23a. m.</t>
  </si>
  <si>
    <t>11:13 a.m.</t>
  </si>
  <si>
    <t>11:22 a.m.</t>
  </si>
  <si>
    <t>8:12 a. m.</t>
  </si>
  <si>
    <t>3:02 p.pm</t>
  </si>
  <si>
    <t>10:07 a.m.</t>
  </si>
  <si>
    <t>1:37 p.m</t>
  </si>
  <si>
    <t>8:01 a.m.</t>
  </si>
  <si>
    <t>&gt;= 95% del estándar</t>
  </si>
  <si>
    <t>Tiempo medio de flujo</t>
  </si>
  <si>
    <t>Productividad de la mano de obra</t>
  </si>
  <si>
    <t>Medir la relación entre la cantidad de productos generados y los recursos utilizados en su fabricación (horas-hombre). Permite evaluar el grado de aprovechamiento de los recursos disponibles y detectar oportunidades de mejora en la gestión de la producción.</t>
  </si>
  <si>
    <t>Unidades por hora-hombre (u/hh)</t>
  </si>
  <si>
    <t>Registrar de manera semanal el total de unidades producidas por referencia y el número de horas hombre utilizadas en su fabricación. El cálculo se hará semanalmente para identificar tendencias y comparaciones entre áreas o líneas de producción.</t>
  </si>
  <si>
    <t>Productividad del equipo</t>
  </si>
  <si>
    <t>Medir la relación entre la cantidad de productos generados y los recursos utilizados en su fabricación (horas-máquina). Permite evaluar el grado de aprovechamiento de los recursos disponibles y detectar oportunidades de mejora en la gestión de la producción.</t>
  </si>
  <si>
    <t>Unidades por hora-máquina (u/hm)</t>
  </si>
  <si>
    <t>Registrar de manera semanal el total de unidades producidas por referencia y el número de horas máquina utilizadas en su fabricación. El cálculo se hará semanalmente para identificar tendencias y comparaciones entre áreas o líneas de producción.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</si>
</sst>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1"/>
      <color theme="1"/>
      <name val="Calibri"/>
      <family val="2"/>
      <scheme val="minor"/>
    </font>
    <font>
      <sz val="11"/>
      <color theme="1"/>
      <name val="Calibri"/>
      <family val="2"/>
    </font>
    <font>
      <b/>
      <sz val="11"/>
      <name val="Calibri"/>
      <family val="2"/>
      <scheme val="minor"/>
    </font>
    <font>
      <sz val="11"/>
      <color theme="1"/>
      <name val="Aptos Narrow"/>
      <family val="2"/>
    </font>
    <font>
      <sz val="10"/>
      <color theme="1"/>
      <name val="Calibri"/>
      <family val="2"/>
      <scheme val="minor"/>
    </font>
    <font>
      <b/>
      <sz val="11"/>
      <color theme="1"/>
      <name val="Times New Roman"/>
      <family val="1"/>
    </font>
    <font>
      <sz val="11"/>
      <color theme="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9" fontId="2" fillId="0" borderId="0" applyFont="0" applyFill="0" applyBorder="0" applyAlignment="0" applyProtection="0"/>
  </cellStyleXfs>
  <cellXfs count="71">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10" xfId="0" applyBorder="1" applyAlignment="1">
      <alignment horizontal="left" vertical="center" wrapText="1"/>
    </xf>
    <xf numFmtId="0" fontId="1" fillId="4" borderId="10" xfId="0" applyFont="1" applyFill="1" applyBorder="1" applyAlignment="1">
      <alignment horizontal="center" vertical="center"/>
    </xf>
    <xf numFmtId="0" fontId="1" fillId="4" borderId="10" xfId="0" applyFont="1" applyFill="1" applyBorder="1" applyAlignment="1">
      <alignment horizontal="left" vertical="center" wrapText="1"/>
    </xf>
    <xf numFmtId="0" fontId="0" fillId="0" borderId="10" xfId="0" applyBorder="1" applyAlignment="1">
      <alignment vertical="center" wrapText="1"/>
    </xf>
    <xf numFmtId="0" fontId="3" fillId="0" borderId="10" xfId="0" applyFont="1" applyBorder="1" applyAlignment="1">
      <alignment vertical="center" wrapText="1"/>
    </xf>
    <xf numFmtId="0" fontId="6" fillId="0" borderId="10" xfId="0" applyFont="1" applyBorder="1" applyAlignment="1">
      <alignment horizontal="left" vertical="center" wrapText="1"/>
    </xf>
    <xf numFmtId="0" fontId="0" fillId="0" borderId="0" xfId="0" applyAlignment="1">
      <alignment horizontal="center" vertical="center" wrapText="1"/>
    </xf>
    <xf numFmtId="0" fontId="0" fillId="0" borderId="0" xfId="0" applyAlignment="1">
      <alignment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 fillId="4" borderId="0" xfId="0" applyFont="1" applyFill="1" applyAlignment="1">
      <alignment horizontal="left" vertical="center" wrapText="1"/>
    </xf>
    <xf numFmtId="0" fontId="6" fillId="0" borderId="0" xfId="0" applyFont="1" applyAlignment="1">
      <alignment horizontal="left" vertical="center" wrapText="1"/>
    </xf>
    <xf numFmtId="0" fontId="0" fillId="0" borderId="0" xfId="0" applyAlignment="1">
      <alignment vertical="center" wrapText="1"/>
    </xf>
    <xf numFmtId="0" fontId="3" fillId="0" borderId="0" xfId="0" applyFont="1" applyAlignment="1">
      <alignment vertical="center" wrapText="1"/>
    </xf>
    <xf numFmtId="0" fontId="0" fillId="0" borderId="10" xfId="0" applyBorder="1"/>
    <xf numFmtId="0" fontId="0" fillId="0" borderId="10" xfId="0" applyBorder="1" applyAlignment="1">
      <alignment horizontal="center" vertical="center"/>
    </xf>
    <xf numFmtId="9" fontId="0" fillId="0" borderId="10" xfId="1" applyFont="1" applyBorder="1" applyAlignment="1">
      <alignment horizontal="center" vertical="center"/>
    </xf>
    <xf numFmtId="2" fontId="0" fillId="0" borderId="10" xfId="1" applyNumberFormat="1" applyFont="1" applyBorder="1" applyAlignment="1">
      <alignment horizontal="center" vertical="center"/>
    </xf>
    <xf numFmtId="0" fontId="8" fillId="0" borderId="0" xfId="0" applyFont="1"/>
    <xf numFmtId="0" fontId="8" fillId="0" borderId="1" xfId="0" applyFont="1" applyBorder="1"/>
    <xf numFmtId="0" fontId="8" fillId="0" borderId="3" xfId="0" applyFont="1" applyBorder="1" applyAlignment="1">
      <alignment horizontal="center" vertical="center"/>
    </xf>
    <xf numFmtId="0" fontId="8" fillId="3" borderId="1" xfId="0" applyFont="1" applyFill="1" applyBorder="1"/>
    <xf numFmtId="0" fontId="8" fillId="3" borderId="3" xfId="0" applyFont="1" applyFill="1" applyBorder="1" applyAlignment="1">
      <alignment horizontal="center" vertical="center"/>
    </xf>
    <xf numFmtId="0" fontId="8" fillId="3" borderId="2" xfId="0" applyFont="1" applyFill="1" applyBorder="1" applyAlignment="1">
      <alignment horizontal="center" vertical="center"/>
    </xf>
    <xf numFmtId="0" fontId="8" fillId="0" borderId="2" xfId="0" applyFont="1" applyBorder="1" applyAlignment="1">
      <alignment horizontal="center" vertical="center"/>
    </xf>
    <xf numFmtId="0" fontId="1" fillId="2" borderId="1" xfId="0" applyFont="1" applyFill="1" applyBorder="1" applyAlignment="1">
      <alignment horizontal="center" vertical="center"/>
    </xf>
    <xf numFmtId="14" fontId="0" fillId="0" borderId="4" xfId="0" applyNumberFormat="1" applyBorder="1" applyAlignment="1">
      <alignment vertical="center" wrapText="1"/>
    </xf>
    <xf numFmtId="0" fontId="0" fillId="0" borderId="5" xfId="0" applyBorder="1" applyAlignment="1">
      <alignment horizontal="center" vertical="center"/>
    </xf>
    <xf numFmtId="18" fontId="0" fillId="0" borderId="5" xfId="0" applyNumberFormat="1" applyBorder="1" applyAlignment="1">
      <alignment horizontal="center" vertical="center"/>
    </xf>
    <xf numFmtId="0" fontId="0" fillId="0" borderId="9" xfId="0" applyBorder="1" applyAlignment="1">
      <alignment horizontal="center" vertical="center"/>
    </xf>
    <xf numFmtId="20" fontId="0" fillId="0" borderId="5" xfId="0" applyNumberFormat="1" applyBorder="1" applyAlignment="1">
      <alignment horizontal="center" vertical="center"/>
    </xf>
    <xf numFmtId="14" fontId="0" fillId="0" borderId="0" xfId="0" applyNumberFormat="1" applyAlignment="1">
      <alignment vertical="center" wrapText="1"/>
    </xf>
    <xf numFmtId="0" fontId="0" fillId="0" borderId="0" xfId="0" applyAlignment="1">
      <alignment horizontal="center" vertical="center"/>
    </xf>
    <xf numFmtId="0" fontId="0" fillId="0" borderId="4" xfId="0" applyBorder="1" applyAlignment="1">
      <alignment vertical="center" wrapText="1"/>
    </xf>
    <xf numFmtId="0" fontId="0" fillId="0" borderId="13" xfId="0" applyBorder="1" applyAlignment="1">
      <alignment horizontal="center" vertical="center"/>
    </xf>
    <xf numFmtId="2" fontId="8" fillId="3" borderId="2" xfId="1" applyNumberFormat="1" applyFont="1" applyFill="1" applyBorder="1" applyAlignment="1">
      <alignment horizontal="center" vertical="center"/>
    </xf>
    <xf numFmtId="9" fontId="0" fillId="0" borderId="0" xfId="1" applyFont="1"/>
    <xf numFmtId="2" fontId="8" fillId="3" borderId="2" xfId="0" applyNumberFormat="1" applyFont="1" applyFill="1" applyBorder="1" applyAlignment="1">
      <alignment horizontal="center" vertical="center"/>
    </xf>
    <xf numFmtId="2" fontId="8" fillId="3" borderId="3" xfId="0" applyNumberFormat="1" applyFont="1" applyFill="1" applyBorder="1" applyAlignment="1">
      <alignment horizontal="center" vertical="center"/>
    </xf>
    <xf numFmtId="0" fontId="8" fillId="5" borderId="1" xfId="0" applyFont="1" applyFill="1" applyBorder="1"/>
    <xf numFmtId="0" fontId="8" fillId="5" borderId="2" xfId="0" applyFont="1" applyFill="1" applyBorder="1" applyAlignment="1">
      <alignment horizontal="center" vertical="center"/>
    </xf>
    <xf numFmtId="0" fontId="8" fillId="5" borderId="3" xfId="0" applyFont="1" applyFill="1" applyBorder="1" applyAlignment="1">
      <alignment horizontal="center" vertical="center"/>
    </xf>
    <xf numFmtId="2" fontId="8" fillId="3" borderId="3" xfId="1" applyNumberFormat="1" applyFont="1" applyFill="1" applyBorder="1" applyAlignment="1">
      <alignment horizontal="center" vertical="center"/>
    </xf>
    <xf numFmtId="0" fontId="4" fillId="3" borderId="10" xfId="0" applyFont="1" applyFill="1" applyBorder="1" applyAlignment="1">
      <alignment horizontal="center" vertical="center"/>
    </xf>
    <xf numFmtId="0" fontId="0" fillId="0" borderId="10" xfId="0" applyBorder="1" applyAlignment="1">
      <alignment horizontal="left" vertical="center"/>
    </xf>
    <xf numFmtId="0" fontId="1" fillId="0" borderId="10" xfId="0" applyFont="1" applyBorder="1" applyAlignment="1">
      <alignment horizontal="center"/>
    </xf>
    <xf numFmtId="0" fontId="3" fillId="0" borderId="10" xfId="0" applyFont="1" applyBorder="1" applyAlignment="1">
      <alignment horizontal="center" vertical="center" wrapText="1"/>
    </xf>
    <xf numFmtId="0" fontId="0" fillId="0" borderId="10" xfId="0" applyBorder="1" applyAlignment="1">
      <alignment horizontal="center" vertical="center" wrapText="1"/>
    </xf>
    <xf numFmtId="0" fontId="6" fillId="0" borderId="10" xfId="0" applyFont="1" applyBorder="1" applyAlignment="1">
      <alignment horizontal="left" vertical="center" wrapText="1"/>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1" fillId="4" borderId="11" xfId="0" applyFont="1" applyFill="1" applyBorder="1" applyAlignment="1">
      <alignment horizontal="left" vertical="center" wrapText="1"/>
    </xf>
    <xf numFmtId="0" fontId="1" fillId="4" borderId="12" xfId="0" applyFont="1" applyFill="1" applyBorder="1" applyAlignment="1">
      <alignment horizontal="left"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5" fillId="0" borderId="10" xfId="0" applyFont="1" applyBorder="1" applyAlignment="1">
      <alignment horizontal="center" vertical="center" wrapText="1"/>
    </xf>
    <xf numFmtId="0" fontId="0" fillId="0" borderId="10" xfId="0"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4</xdr:col>
      <xdr:colOff>54725</xdr:colOff>
      <xdr:row>3</xdr:row>
      <xdr:rowOff>223406</xdr:rowOff>
    </xdr:from>
    <xdr:ext cx="3479862" cy="306879"/>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1DDEA74B-6E5D-4DEB-A6D4-2FAD1A47D3C7}"/>
                </a:ext>
              </a:extLst>
            </xdr:cNvPr>
            <xdr:cNvSpPr txBox="1"/>
          </xdr:nvSpPr>
          <xdr:spPr>
            <a:xfrm>
              <a:off x="15204670" y="763733"/>
              <a:ext cx="3479862" cy="306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𝑈𝑛𝑖𝑑𝑎𝑑𝑒𝑠</m:t>
                    </m:r>
                    <m:r>
                      <a:rPr lang="es-CO" sz="1000" b="0" i="1">
                        <a:latin typeface="Cambria Math" panose="02040503050406030204" pitchFamily="18" charset="0"/>
                      </a:rPr>
                      <m:t> </m:t>
                    </m:r>
                    <m:r>
                      <a:rPr lang="es-CO" sz="1000" b="0" i="1">
                        <a:latin typeface="Cambria Math" panose="02040503050406030204" pitchFamily="18" charset="0"/>
                      </a:rPr>
                      <m:t>𝑝𝑟𝑜𝑑𝑢𝑐𝑖𝑑𝑎𝑠</m:t>
                    </m:r>
                    <m:r>
                      <a:rPr lang="es-CO" sz="1000" b="0" i="1">
                        <a:latin typeface="Cambria Math" panose="02040503050406030204" pitchFamily="18" charset="0"/>
                      </a:rPr>
                      <m:t>:</m:t>
                    </m:r>
                    <m:r>
                      <a:rPr lang="es-CO" sz="1000" b="0" i="1">
                        <a:latin typeface="Cambria Math" panose="02040503050406030204" pitchFamily="18" charset="0"/>
                      </a:rPr>
                      <m:t>𝑛</m:t>
                    </m:r>
                    <m:r>
                      <a:rPr lang="es-CO" sz="1000" b="0" i="1">
                        <a:latin typeface="Cambria Math" panose="02040503050406030204" pitchFamily="18" charset="0"/>
                      </a:rPr>
                      <m:t>ú</m:t>
                    </m:r>
                    <m:r>
                      <a:rPr lang="es-CO" sz="1000" b="0" i="1">
                        <a:latin typeface="Cambria Math" panose="02040503050406030204" pitchFamily="18" charset="0"/>
                      </a:rPr>
                      <m:t>𝑚𝑒𝑟𝑜</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𝑝𝑖𝑒𝑧𝑎𝑠</m:t>
                    </m:r>
                    <m:r>
                      <a:rPr lang="es-CO" sz="1000" b="0" i="1">
                        <a:latin typeface="Cambria Math" panose="02040503050406030204" pitchFamily="18" charset="0"/>
                      </a:rPr>
                      <m:t> </m:t>
                    </m:r>
                    <m:r>
                      <a:rPr lang="es-CO" sz="1000" b="0" i="1">
                        <a:latin typeface="Cambria Math" panose="02040503050406030204" pitchFamily="18" charset="0"/>
                      </a:rPr>
                      <m:t>𝑏𝑢𝑒𝑛𝑎𝑠</m:t>
                    </m:r>
                    <m:r>
                      <a:rPr lang="es-CO" sz="1000" b="0" i="1">
                        <a:latin typeface="Cambria Math" panose="02040503050406030204" pitchFamily="18" charset="0"/>
                      </a:rPr>
                      <m:t> </m:t>
                    </m:r>
                    <m:r>
                      <a:rPr lang="es-CO" sz="1000" b="0" i="1">
                        <a:latin typeface="Cambria Math" panose="02040503050406030204" pitchFamily="18" charset="0"/>
                      </a:rPr>
                      <m:t>𝑓𝑎𝑏𝑟𝑖𝑐𝑎𝑑𝑎𝑠</m:t>
                    </m:r>
                    <m:r>
                      <a:rPr lang="es-CO" sz="1000" b="0" i="1">
                        <a:latin typeface="Cambria Math" panose="02040503050406030204" pitchFamily="18" charset="0"/>
                      </a:rPr>
                      <m:t> </m:t>
                    </m:r>
                  </m:oMath>
                </m:oMathPara>
              </a14:m>
              <a:endParaRPr lang="es-CO" sz="10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𝑒𝑛</m:t>
                    </m:r>
                    <m:r>
                      <a:rPr lang="es-CO" sz="1000" b="0" i="1">
                        <a:latin typeface="Cambria Math" panose="02040503050406030204" pitchFamily="18" charset="0"/>
                      </a:rPr>
                      <m:t> </m:t>
                    </m:r>
                    <m:r>
                      <a:rPr lang="es-CO" sz="1000" b="0" i="1">
                        <a:latin typeface="Cambria Math" panose="02040503050406030204" pitchFamily="18" charset="0"/>
                      </a:rPr>
                      <m:t>𝑢𝑛</m:t>
                    </m:r>
                    <m:r>
                      <a:rPr lang="es-CO" sz="1000" b="0" i="1">
                        <a:latin typeface="Cambria Math" panose="02040503050406030204" pitchFamily="18" charset="0"/>
                      </a:rPr>
                      <m:t> </m:t>
                    </m:r>
                    <m:r>
                      <a:rPr lang="es-CO" sz="1000" b="0" i="1">
                        <a:latin typeface="Cambria Math" panose="02040503050406030204" pitchFamily="18" charset="0"/>
                      </a:rPr>
                      <m:t>𝑝𝑒𝑟</m:t>
                    </m:r>
                    <m:r>
                      <a:rPr lang="es-CO" sz="1000" b="0" i="1">
                        <a:latin typeface="Cambria Math" panose="02040503050406030204" pitchFamily="18" charset="0"/>
                      </a:rPr>
                      <m:t>í</m:t>
                    </m:r>
                    <m:r>
                      <a:rPr lang="es-CO" sz="1000" b="0" i="1">
                        <a:latin typeface="Cambria Math" panose="02040503050406030204" pitchFamily="18" charset="0"/>
                      </a:rPr>
                      <m:t>𝑜𝑑𝑜</m:t>
                    </m:r>
                  </m:oMath>
                </m:oMathPara>
              </a14:m>
              <a:endParaRPr lang="es-CO" sz="1000"/>
            </a:p>
          </xdr:txBody>
        </xdr:sp>
      </mc:Choice>
      <mc:Fallback xmlns="">
        <xdr:sp macro="" textlink="">
          <xdr:nvSpPr>
            <xdr:cNvPr id="6" name="CuadroTexto 5">
              <a:extLst>
                <a:ext uri="{FF2B5EF4-FFF2-40B4-BE49-F238E27FC236}">
                  <a16:creationId xmlns:a16="http://schemas.microsoft.com/office/drawing/2014/main" id="{1DDEA74B-6E5D-4DEB-A6D4-2FAD1A47D3C7}"/>
                </a:ext>
              </a:extLst>
            </xdr:cNvPr>
            <xdr:cNvSpPr txBox="1"/>
          </xdr:nvSpPr>
          <xdr:spPr>
            <a:xfrm>
              <a:off x="15204670" y="763733"/>
              <a:ext cx="3479862" cy="306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000" b="0" i="0">
                  <a:latin typeface="Cambria Math" panose="02040503050406030204" pitchFamily="18" charset="0"/>
                </a:rPr>
                <a:t>𝑈𝑛𝑖𝑑𝑎𝑑𝑒𝑠 𝑝𝑟𝑜𝑑𝑢𝑐𝑖𝑑𝑎𝑠:𝑛ú𝑚𝑒𝑟𝑜 𝑑𝑒 𝑝𝑖𝑒𝑧𝑎𝑠 𝑏𝑢𝑒𝑛𝑎𝑠 𝑓𝑎𝑏𝑟𝑖𝑐𝑎𝑑𝑎𝑠 </a:t>
              </a:r>
              <a:endParaRPr lang="es-CO" sz="1000" b="0" i="1">
                <a:latin typeface="Cambria Math" panose="02040503050406030204" pitchFamily="18" charset="0"/>
              </a:endParaRPr>
            </a:p>
            <a:p>
              <a:pPr/>
              <a:r>
                <a:rPr lang="es-CO" sz="1000" b="0" i="0">
                  <a:latin typeface="Cambria Math" panose="02040503050406030204" pitchFamily="18" charset="0"/>
                </a:rPr>
                <a:t>𝑒𝑛 𝑢𝑛 𝑝𝑒𝑟í𝑜𝑑𝑜</a:t>
              </a:r>
              <a:endParaRPr lang="es-CO" sz="1000"/>
            </a:p>
          </xdr:txBody>
        </xdr:sp>
      </mc:Fallback>
    </mc:AlternateContent>
    <xdr:clientData/>
  </xdr:oneCellAnchor>
  <xdr:oneCellAnchor>
    <xdr:from>
      <xdr:col>4</xdr:col>
      <xdr:colOff>43642</xdr:colOff>
      <xdr:row>3</xdr:row>
      <xdr:rowOff>626572</xdr:rowOff>
    </xdr:from>
    <xdr:ext cx="3767955" cy="306879"/>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9E269566-DAEF-4FA7-B0F6-52528BD1832D}"/>
                </a:ext>
              </a:extLst>
            </xdr:cNvPr>
            <xdr:cNvSpPr txBox="1"/>
          </xdr:nvSpPr>
          <xdr:spPr>
            <a:xfrm>
              <a:off x="15193587" y="1166899"/>
              <a:ext cx="3767955" cy="306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𝐻𝑜𝑟𝑎𝑠</m:t>
                    </m:r>
                    <m:r>
                      <a:rPr lang="es-CO" sz="1000" b="0" i="1">
                        <a:latin typeface="Cambria Math" panose="02040503050406030204" pitchFamily="18" charset="0"/>
                      </a:rPr>
                      <m:t> </m:t>
                    </m:r>
                    <m:r>
                      <a:rPr lang="es-CO" sz="1000" b="0" i="1">
                        <a:latin typeface="Cambria Math" panose="02040503050406030204" pitchFamily="18" charset="0"/>
                      </a:rPr>
                      <m:t>h𝑜𝑚𝑏𝑟𝑒</m:t>
                    </m:r>
                    <m:r>
                      <a:rPr lang="es-CO" sz="1000" b="0" i="1">
                        <a:latin typeface="Cambria Math" panose="02040503050406030204" pitchFamily="18" charset="0"/>
                      </a:rPr>
                      <m:t>:</m:t>
                    </m:r>
                    <m:r>
                      <a:rPr lang="es-CO" sz="1000" b="0" i="1">
                        <a:latin typeface="Cambria Math" panose="02040503050406030204" pitchFamily="18" charset="0"/>
                      </a:rPr>
                      <m:t>𝑡𝑖𝑒𝑚𝑝𝑜</m:t>
                    </m:r>
                    <m:r>
                      <a:rPr lang="es-CO" sz="1000" b="0" i="1">
                        <a:latin typeface="Cambria Math" panose="02040503050406030204" pitchFamily="18" charset="0"/>
                      </a:rPr>
                      <m:t> </m:t>
                    </m:r>
                    <m:r>
                      <a:rPr lang="es-CO" sz="1000" b="0" i="1">
                        <a:latin typeface="Cambria Math" panose="02040503050406030204" pitchFamily="18" charset="0"/>
                      </a:rPr>
                      <m:t>𝑡𝑟𝑎𝑏𝑎𝑗𝑎𝑑𝑜</m:t>
                    </m:r>
                    <m:r>
                      <a:rPr lang="es-CO" sz="1000" b="0" i="1">
                        <a:latin typeface="Cambria Math" panose="02040503050406030204" pitchFamily="18" charset="0"/>
                      </a:rPr>
                      <m:t> </m:t>
                    </m:r>
                    <m:r>
                      <a:rPr lang="es-CO" sz="1000" b="0" i="1">
                        <a:latin typeface="Cambria Math" panose="02040503050406030204" pitchFamily="18" charset="0"/>
                      </a:rPr>
                      <m:t>𝑝𝑜𝑟</m:t>
                    </m:r>
                    <m:r>
                      <a:rPr lang="es-CO" sz="1000" b="0" i="1">
                        <a:latin typeface="Cambria Math" panose="02040503050406030204" pitchFamily="18" charset="0"/>
                      </a:rPr>
                      <m:t> </m:t>
                    </m:r>
                    <m:r>
                      <a:rPr lang="es-CO" sz="1000" b="0" i="1">
                        <a:latin typeface="Cambria Math" panose="02040503050406030204" pitchFamily="18" charset="0"/>
                      </a:rPr>
                      <m:t>𝑙𝑜𝑠</m:t>
                    </m:r>
                    <m:r>
                      <a:rPr lang="es-CO" sz="1000" b="0" i="1">
                        <a:latin typeface="Cambria Math" panose="02040503050406030204" pitchFamily="18" charset="0"/>
                      </a:rPr>
                      <m:t> </m:t>
                    </m:r>
                    <m:r>
                      <a:rPr lang="es-CO" sz="1000" b="0" i="1">
                        <a:latin typeface="Cambria Math" panose="02040503050406030204" pitchFamily="18" charset="0"/>
                      </a:rPr>
                      <m:t>𝑜𝑝𝑒𝑟𝑎𝑟𝑖𝑜𝑠</m:t>
                    </m:r>
                    <m:r>
                      <a:rPr lang="es-CO" sz="1000" b="0" i="1">
                        <a:latin typeface="Cambria Math" panose="02040503050406030204" pitchFamily="18" charset="0"/>
                      </a:rPr>
                      <m:t> </m:t>
                    </m:r>
                    <m:r>
                      <a:rPr lang="es-CO" sz="1000" b="0" i="1">
                        <a:latin typeface="Cambria Math" panose="02040503050406030204" pitchFamily="18" charset="0"/>
                      </a:rPr>
                      <m:t>𝑒𝑛</m:t>
                    </m:r>
                    <m:r>
                      <a:rPr lang="es-CO" sz="1000" b="0" i="1">
                        <a:latin typeface="Cambria Math" panose="02040503050406030204" pitchFamily="18" charset="0"/>
                      </a:rPr>
                      <m:t> </m:t>
                    </m:r>
                    <m:r>
                      <a:rPr lang="es-CO" sz="1000" b="0" i="1">
                        <a:latin typeface="Cambria Math" panose="02040503050406030204" pitchFamily="18" charset="0"/>
                      </a:rPr>
                      <m:t>𝑒𝑙</m:t>
                    </m:r>
                    <m:r>
                      <a:rPr lang="es-CO" sz="1000" b="0" i="1">
                        <a:latin typeface="Cambria Math" panose="02040503050406030204" pitchFamily="18" charset="0"/>
                      </a:rPr>
                      <m:t> </m:t>
                    </m:r>
                    <m:r>
                      <a:rPr lang="es-CO" sz="1000" b="0" i="1">
                        <a:latin typeface="Cambria Math" panose="02040503050406030204" pitchFamily="18" charset="0"/>
                      </a:rPr>
                      <m:t>𝑝𝑒𝑟𝑖𝑜𝑑𝑜</m:t>
                    </m:r>
                    <m:r>
                      <a:rPr lang="es-CO" sz="1000" b="0" i="1">
                        <a:latin typeface="Cambria Math" panose="02040503050406030204" pitchFamily="18" charset="0"/>
                      </a:rPr>
                      <m:t> </m:t>
                    </m:r>
                  </m:oMath>
                </m:oMathPara>
              </a14:m>
              <a:endParaRPr lang="es-CO" sz="10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𝑐𝑜𝑛𝑠𝑖𝑑𝑒𝑟𝑎𝑑𝑜</m:t>
                    </m:r>
                  </m:oMath>
                </m:oMathPara>
              </a14:m>
              <a:endParaRPr lang="es-CO" sz="1000"/>
            </a:p>
          </xdr:txBody>
        </xdr:sp>
      </mc:Choice>
      <mc:Fallback xmlns="">
        <xdr:sp macro="" textlink="">
          <xdr:nvSpPr>
            <xdr:cNvPr id="7" name="CuadroTexto 6">
              <a:extLst>
                <a:ext uri="{FF2B5EF4-FFF2-40B4-BE49-F238E27FC236}">
                  <a16:creationId xmlns:a16="http://schemas.microsoft.com/office/drawing/2014/main" id="{9E269566-DAEF-4FA7-B0F6-52528BD1832D}"/>
                </a:ext>
              </a:extLst>
            </xdr:cNvPr>
            <xdr:cNvSpPr txBox="1"/>
          </xdr:nvSpPr>
          <xdr:spPr>
            <a:xfrm>
              <a:off x="15193587" y="1166899"/>
              <a:ext cx="3767955" cy="306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000" b="0" i="0">
                  <a:latin typeface="Cambria Math" panose="02040503050406030204" pitchFamily="18" charset="0"/>
                </a:rPr>
                <a:t>𝐻𝑜𝑟𝑎𝑠 ℎ𝑜𝑚𝑏𝑟𝑒:𝑡𝑖𝑒𝑚𝑝𝑜 𝑡𝑟𝑎𝑏𝑎𝑗𝑎𝑑𝑜 𝑝𝑜𝑟 𝑙𝑜𝑠 𝑜𝑝𝑒𝑟𝑎𝑟𝑖𝑜𝑠 𝑒𝑛 𝑒𝑙 𝑝𝑒𝑟𝑖𝑜𝑑𝑜 </a:t>
              </a:r>
              <a:endParaRPr lang="es-CO" sz="1000" b="0" i="1">
                <a:latin typeface="Cambria Math" panose="02040503050406030204" pitchFamily="18" charset="0"/>
              </a:endParaRPr>
            </a:p>
            <a:p>
              <a:pPr/>
              <a:r>
                <a:rPr lang="es-CO" sz="1000" b="0" i="0">
                  <a:latin typeface="Cambria Math" panose="02040503050406030204" pitchFamily="18" charset="0"/>
                </a:rPr>
                <a:t>𝑐𝑜𝑛𝑠𝑖𝑑𝑒𝑟𝑎𝑑𝑜</a:t>
              </a:r>
              <a:endParaRPr lang="es-CO" sz="1000"/>
            </a:p>
          </xdr:txBody>
        </xdr:sp>
      </mc:Fallback>
    </mc:AlternateContent>
    <xdr:clientData/>
  </xdr:oneCellAnchor>
  <xdr:oneCellAnchor>
    <xdr:from>
      <xdr:col>2</xdr:col>
      <xdr:colOff>26538</xdr:colOff>
      <xdr:row>5</xdr:row>
      <xdr:rowOff>202134</xdr:rowOff>
    </xdr:from>
    <xdr:ext cx="2480294" cy="292259"/>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275929FA-690C-4FC0-BA52-2E85742E6D7A}"/>
                </a:ext>
              </a:extLst>
            </xdr:cNvPr>
            <xdr:cNvSpPr txBox="1"/>
          </xdr:nvSpPr>
          <xdr:spPr>
            <a:xfrm>
              <a:off x="1482805" y="3063867"/>
              <a:ext cx="2480294" cy="292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𝑃𝑟𝑜𝑑𝑢𝑐𝑡𝑖𝑣𝑖𝑑𝑎𝑑</m:t>
                    </m:r>
                    <m:r>
                      <a:rPr lang="es-CO" sz="1000" b="0" i="1">
                        <a:latin typeface="Cambria Math" panose="02040503050406030204" pitchFamily="18" charset="0"/>
                      </a:rPr>
                      <m:t>=</m:t>
                    </m:r>
                    <m:f>
                      <m:fPr>
                        <m:ctrlPr>
                          <a:rPr lang="es-CO" sz="1000" b="0" i="1">
                            <a:latin typeface="Cambria Math" panose="02040503050406030204" pitchFamily="18" charset="0"/>
                          </a:rPr>
                        </m:ctrlPr>
                      </m:fPr>
                      <m:num>
                        <m:r>
                          <a:rPr lang="es-CO" sz="1000" b="0" i="1">
                            <a:latin typeface="Cambria Math" panose="02040503050406030204" pitchFamily="18" charset="0"/>
                          </a:rPr>
                          <m:t>𝑈𝑛𝑖𝑑𝑎𝑑𝑒𝑠</m:t>
                        </m:r>
                        <m:r>
                          <a:rPr lang="es-CO" sz="1000" b="0" i="1">
                            <a:latin typeface="Cambria Math" panose="02040503050406030204" pitchFamily="18" charset="0"/>
                          </a:rPr>
                          <m:t> </m:t>
                        </m:r>
                        <m:r>
                          <a:rPr lang="es-CO" sz="1000" b="0" i="1">
                            <a:latin typeface="Cambria Math" panose="02040503050406030204" pitchFamily="18" charset="0"/>
                          </a:rPr>
                          <m:t>𝑝𝑟𝑜𝑑𝑢𝑐𝑖𝑑𝑎𝑠</m:t>
                        </m:r>
                      </m:num>
                      <m:den>
                        <m:r>
                          <a:rPr lang="es-CO" sz="1000" b="0" i="1">
                            <a:latin typeface="Cambria Math" panose="02040503050406030204" pitchFamily="18" charset="0"/>
                          </a:rPr>
                          <m:t>𝐻𝑜𝑟𝑎𝑠</m:t>
                        </m:r>
                        <m:r>
                          <a:rPr lang="es-CO" sz="1000" b="0" i="1">
                            <a:latin typeface="Cambria Math" panose="02040503050406030204" pitchFamily="18" charset="0"/>
                          </a:rPr>
                          <m:t> </m:t>
                        </m:r>
                        <m:r>
                          <a:rPr lang="es-CO" sz="1000" b="0" i="1">
                            <a:latin typeface="Cambria Math" panose="02040503050406030204" pitchFamily="18" charset="0"/>
                          </a:rPr>
                          <m:t>h𝑜𝑚𝑏𝑟𝑒</m:t>
                        </m:r>
                        <m:r>
                          <a:rPr lang="es-CO" sz="1000" b="0" i="1">
                            <a:latin typeface="Cambria Math" panose="02040503050406030204" pitchFamily="18" charset="0"/>
                          </a:rPr>
                          <m:t> </m:t>
                        </m:r>
                        <m:r>
                          <a:rPr lang="es-CO" sz="1000" b="0" i="1">
                            <a:latin typeface="Cambria Math" panose="02040503050406030204" pitchFamily="18" charset="0"/>
                          </a:rPr>
                          <m:t>𝑢𝑡𝑖𝑙𝑖𝑧𝑎𝑑𝑎𝑠</m:t>
                        </m:r>
                      </m:den>
                    </m:f>
                  </m:oMath>
                </m:oMathPara>
              </a14:m>
              <a:endParaRPr lang="es-CO" sz="1000"/>
            </a:p>
          </xdr:txBody>
        </xdr:sp>
      </mc:Choice>
      <mc:Fallback xmlns="">
        <xdr:sp macro="" textlink="">
          <xdr:nvSpPr>
            <xdr:cNvPr id="9" name="CuadroTexto 8">
              <a:extLst>
                <a:ext uri="{FF2B5EF4-FFF2-40B4-BE49-F238E27FC236}">
                  <a16:creationId xmlns:a16="http://schemas.microsoft.com/office/drawing/2014/main" id="{275929FA-690C-4FC0-BA52-2E85742E6D7A}"/>
                </a:ext>
              </a:extLst>
            </xdr:cNvPr>
            <xdr:cNvSpPr txBox="1"/>
          </xdr:nvSpPr>
          <xdr:spPr>
            <a:xfrm>
              <a:off x="1482805" y="3063867"/>
              <a:ext cx="2480294" cy="292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000" b="0" i="0">
                  <a:latin typeface="Cambria Math" panose="02040503050406030204" pitchFamily="18" charset="0"/>
                </a:rPr>
                <a:t>𝑃𝑟𝑜𝑑𝑢𝑐𝑡𝑖𝑣𝑖𝑑𝑎𝑑=(𝑈𝑛𝑖𝑑𝑎𝑑𝑒𝑠 𝑝𝑟𝑜𝑑𝑢𝑐𝑖𝑑𝑎𝑠)/(𝐻𝑜𝑟𝑎𝑠 ℎ𝑜𝑚𝑏𝑟𝑒 𝑢𝑡𝑖𝑙𝑖𝑧𝑎𝑑𝑎𝑠)</a:t>
              </a:r>
              <a:endParaRPr lang="es-CO" sz="10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oneCellAnchor>
    <xdr:from>
      <xdr:col>4</xdr:col>
      <xdr:colOff>54725</xdr:colOff>
      <xdr:row>3</xdr:row>
      <xdr:rowOff>223406</xdr:rowOff>
    </xdr:from>
    <xdr:ext cx="3479862" cy="306879"/>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26EFE969-A2D9-43C3-A911-92A15A736193}"/>
                </a:ext>
              </a:extLst>
            </xdr:cNvPr>
            <xdr:cNvSpPr txBox="1"/>
          </xdr:nvSpPr>
          <xdr:spPr>
            <a:xfrm>
              <a:off x="5083925" y="772046"/>
              <a:ext cx="3479862" cy="306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𝑈𝑛𝑖𝑑𝑎𝑑𝑒𝑠</m:t>
                    </m:r>
                    <m:r>
                      <a:rPr lang="es-CO" sz="1000" b="0" i="1">
                        <a:latin typeface="Cambria Math" panose="02040503050406030204" pitchFamily="18" charset="0"/>
                      </a:rPr>
                      <m:t> </m:t>
                    </m:r>
                    <m:r>
                      <a:rPr lang="es-CO" sz="1000" b="0" i="1">
                        <a:latin typeface="Cambria Math" panose="02040503050406030204" pitchFamily="18" charset="0"/>
                      </a:rPr>
                      <m:t>𝑝𝑟𝑜𝑑𝑢𝑐𝑖𝑑𝑎𝑠</m:t>
                    </m:r>
                    <m:r>
                      <a:rPr lang="es-CO" sz="1000" b="0" i="1">
                        <a:latin typeface="Cambria Math" panose="02040503050406030204" pitchFamily="18" charset="0"/>
                      </a:rPr>
                      <m:t>:</m:t>
                    </m:r>
                    <m:r>
                      <a:rPr lang="es-CO" sz="1000" b="0" i="1">
                        <a:latin typeface="Cambria Math" panose="02040503050406030204" pitchFamily="18" charset="0"/>
                      </a:rPr>
                      <m:t>𝑛</m:t>
                    </m:r>
                    <m:r>
                      <a:rPr lang="es-CO" sz="1000" b="0" i="1">
                        <a:latin typeface="Cambria Math" panose="02040503050406030204" pitchFamily="18" charset="0"/>
                      </a:rPr>
                      <m:t>ú</m:t>
                    </m:r>
                    <m:r>
                      <a:rPr lang="es-CO" sz="1000" b="0" i="1">
                        <a:latin typeface="Cambria Math" panose="02040503050406030204" pitchFamily="18" charset="0"/>
                      </a:rPr>
                      <m:t>𝑚𝑒𝑟𝑜</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𝑝𝑖𝑒𝑧𝑎𝑠</m:t>
                    </m:r>
                    <m:r>
                      <a:rPr lang="es-CO" sz="1000" b="0" i="1">
                        <a:latin typeface="Cambria Math" panose="02040503050406030204" pitchFamily="18" charset="0"/>
                      </a:rPr>
                      <m:t> </m:t>
                    </m:r>
                    <m:r>
                      <a:rPr lang="es-CO" sz="1000" b="0" i="1">
                        <a:latin typeface="Cambria Math" panose="02040503050406030204" pitchFamily="18" charset="0"/>
                      </a:rPr>
                      <m:t>𝑏𝑢𝑒𝑛𝑎𝑠</m:t>
                    </m:r>
                    <m:r>
                      <a:rPr lang="es-CO" sz="1000" b="0" i="1">
                        <a:latin typeface="Cambria Math" panose="02040503050406030204" pitchFamily="18" charset="0"/>
                      </a:rPr>
                      <m:t> </m:t>
                    </m:r>
                    <m:r>
                      <a:rPr lang="es-CO" sz="1000" b="0" i="1">
                        <a:latin typeface="Cambria Math" panose="02040503050406030204" pitchFamily="18" charset="0"/>
                      </a:rPr>
                      <m:t>𝑓𝑎𝑏𝑟𝑖𝑐𝑎𝑑𝑎𝑠</m:t>
                    </m:r>
                    <m:r>
                      <a:rPr lang="es-CO" sz="1000" b="0" i="1">
                        <a:latin typeface="Cambria Math" panose="02040503050406030204" pitchFamily="18" charset="0"/>
                      </a:rPr>
                      <m:t> </m:t>
                    </m:r>
                  </m:oMath>
                </m:oMathPara>
              </a14:m>
              <a:endParaRPr lang="es-CO" sz="10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𝑒𝑛</m:t>
                    </m:r>
                    <m:r>
                      <a:rPr lang="es-CO" sz="1000" b="0" i="1">
                        <a:latin typeface="Cambria Math" panose="02040503050406030204" pitchFamily="18" charset="0"/>
                      </a:rPr>
                      <m:t> </m:t>
                    </m:r>
                    <m:r>
                      <a:rPr lang="es-CO" sz="1000" b="0" i="1">
                        <a:latin typeface="Cambria Math" panose="02040503050406030204" pitchFamily="18" charset="0"/>
                      </a:rPr>
                      <m:t>𝑢𝑛</m:t>
                    </m:r>
                    <m:r>
                      <a:rPr lang="es-CO" sz="1000" b="0" i="1">
                        <a:latin typeface="Cambria Math" panose="02040503050406030204" pitchFamily="18" charset="0"/>
                      </a:rPr>
                      <m:t> </m:t>
                    </m:r>
                    <m:r>
                      <a:rPr lang="es-CO" sz="1000" b="0" i="1">
                        <a:latin typeface="Cambria Math" panose="02040503050406030204" pitchFamily="18" charset="0"/>
                      </a:rPr>
                      <m:t>𝑝𝑒𝑟</m:t>
                    </m:r>
                    <m:r>
                      <a:rPr lang="es-CO" sz="1000" b="0" i="1">
                        <a:latin typeface="Cambria Math" panose="02040503050406030204" pitchFamily="18" charset="0"/>
                      </a:rPr>
                      <m:t>í</m:t>
                    </m:r>
                    <m:r>
                      <a:rPr lang="es-CO" sz="1000" b="0" i="1">
                        <a:latin typeface="Cambria Math" panose="02040503050406030204" pitchFamily="18" charset="0"/>
                      </a:rPr>
                      <m:t>𝑜𝑑𝑜</m:t>
                    </m:r>
                  </m:oMath>
                </m:oMathPara>
              </a14:m>
              <a:endParaRPr lang="es-CO" sz="1000"/>
            </a:p>
          </xdr:txBody>
        </xdr:sp>
      </mc:Choice>
      <mc:Fallback xmlns="">
        <xdr:sp macro="" textlink="">
          <xdr:nvSpPr>
            <xdr:cNvPr id="2" name="CuadroTexto 1">
              <a:extLst>
                <a:ext uri="{FF2B5EF4-FFF2-40B4-BE49-F238E27FC236}">
                  <a16:creationId xmlns:a16="http://schemas.microsoft.com/office/drawing/2014/main" id="{26EFE969-A2D9-43C3-A911-92A15A736193}"/>
                </a:ext>
              </a:extLst>
            </xdr:cNvPr>
            <xdr:cNvSpPr txBox="1"/>
          </xdr:nvSpPr>
          <xdr:spPr>
            <a:xfrm>
              <a:off x="5083925" y="772046"/>
              <a:ext cx="3479862" cy="306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000" b="0" i="0">
                  <a:latin typeface="Cambria Math" panose="02040503050406030204" pitchFamily="18" charset="0"/>
                </a:rPr>
                <a:t>𝑈𝑛𝑖𝑑𝑎𝑑𝑒𝑠 𝑝𝑟𝑜𝑑𝑢𝑐𝑖𝑑𝑎𝑠:𝑛ú𝑚𝑒𝑟𝑜 𝑑𝑒 𝑝𝑖𝑒𝑧𝑎𝑠 𝑏𝑢𝑒𝑛𝑎𝑠 𝑓𝑎𝑏𝑟𝑖𝑐𝑎𝑑𝑎𝑠 </a:t>
              </a:r>
              <a:endParaRPr lang="es-CO" sz="1000" b="0" i="1">
                <a:latin typeface="Cambria Math" panose="02040503050406030204" pitchFamily="18" charset="0"/>
              </a:endParaRPr>
            </a:p>
            <a:p>
              <a:pPr/>
              <a:r>
                <a:rPr lang="es-CO" sz="1000" b="0" i="0">
                  <a:latin typeface="Cambria Math" panose="02040503050406030204" pitchFamily="18" charset="0"/>
                </a:rPr>
                <a:t>𝑒𝑛 𝑢𝑛 𝑝𝑒𝑟í𝑜𝑑𝑜</a:t>
              </a:r>
              <a:endParaRPr lang="es-CO" sz="1000"/>
            </a:p>
          </xdr:txBody>
        </xdr:sp>
      </mc:Fallback>
    </mc:AlternateContent>
    <xdr:clientData/>
  </xdr:oneCellAnchor>
  <xdr:oneCellAnchor>
    <xdr:from>
      <xdr:col>4</xdr:col>
      <xdr:colOff>175029</xdr:colOff>
      <xdr:row>3</xdr:row>
      <xdr:rowOff>723554</xdr:rowOff>
    </xdr:from>
    <xdr:ext cx="3448765" cy="156518"/>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EEDFFB27-6ADB-4A9A-A947-C83BAEB4CA42}"/>
                </a:ext>
              </a:extLst>
            </xdr:cNvPr>
            <xdr:cNvSpPr txBox="1"/>
          </xdr:nvSpPr>
          <xdr:spPr>
            <a:xfrm>
              <a:off x="5204229" y="1282354"/>
              <a:ext cx="3448765" cy="1565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𝐻𝑜𝑟𝑎𝑠</m:t>
                    </m:r>
                    <m:r>
                      <a:rPr lang="es-CO" sz="1000" b="0" i="1">
                        <a:latin typeface="Cambria Math" panose="02040503050406030204" pitchFamily="18" charset="0"/>
                      </a:rPr>
                      <m:t> </m:t>
                    </m:r>
                    <m:r>
                      <a:rPr lang="es-CO" sz="1000" b="0" i="1">
                        <a:latin typeface="Cambria Math" panose="02040503050406030204" pitchFamily="18" charset="0"/>
                      </a:rPr>
                      <m:t>𝑚</m:t>
                    </m:r>
                    <m:r>
                      <a:rPr lang="es-CO" sz="1000" b="0" i="1">
                        <a:latin typeface="Cambria Math" panose="02040503050406030204" pitchFamily="18" charset="0"/>
                      </a:rPr>
                      <m:t>á</m:t>
                    </m:r>
                    <m:r>
                      <a:rPr lang="es-CO" sz="1000" b="0" i="1">
                        <a:latin typeface="Cambria Math" panose="02040503050406030204" pitchFamily="18" charset="0"/>
                      </a:rPr>
                      <m:t>𝑞𝑢𝑖𝑛𝑎</m:t>
                    </m:r>
                    <m:r>
                      <a:rPr lang="es-CO" sz="1000" b="0" i="1">
                        <a:latin typeface="Cambria Math" panose="02040503050406030204" pitchFamily="18" charset="0"/>
                      </a:rPr>
                      <m:t>:</m:t>
                    </m:r>
                    <m:r>
                      <a:rPr lang="es-CO" sz="1000" b="0" i="1">
                        <a:latin typeface="Cambria Math" panose="02040503050406030204" pitchFamily="18" charset="0"/>
                      </a:rPr>
                      <m:t>𝑡𝑖𝑒𝑚𝑝𝑜</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𝑓𝑢𝑛𝑐𝑖𝑜𝑛𝑎𝑚𝑖𝑒𝑛𝑡𝑜</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𝑙𝑜𝑠</m:t>
                    </m:r>
                    <m:r>
                      <a:rPr lang="es-CO" sz="1000" b="0" i="1">
                        <a:latin typeface="Cambria Math" panose="02040503050406030204" pitchFamily="18" charset="0"/>
                      </a:rPr>
                      <m:t> </m:t>
                    </m:r>
                    <m:r>
                      <a:rPr lang="es-CO" sz="1000" b="0" i="1">
                        <a:latin typeface="Cambria Math" panose="02040503050406030204" pitchFamily="18" charset="0"/>
                      </a:rPr>
                      <m:t>𝑒𝑞𝑢𝑖𝑝𝑜𝑠</m:t>
                    </m:r>
                    <m:r>
                      <a:rPr lang="es-CO" sz="1000" b="0" i="1">
                        <a:latin typeface="Cambria Math" panose="02040503050406030204" pitchFamily="18" charset="0"/>
                      </a:rPr>
                      <m:t> </m:t>
                    </m:r>
                  </m:oMath>
                </m:oMathPara>
              </a14:m>
              <a:endParaRPr lang="es-CO" sz="1000"/>
            </a:p>
          </xdr:txBody>
        </xdr:sp>
      </mc:Choice>
      <mc:Fallback xmlns="">
        <xdr:sp macro="" textlink="">
          <xdr:nvSpPr>
            <xdr:cNvPr id="4" name="CuadroTexto 3">
              <a:extLst>
                <a:ext uri="{FF2B5EF4-FFF2-40B4-BE49-F238E27FC236}">
                  <a16:creationId xmlns:a16="http://schemas.microsoft.com/office/drawing/2014/main" id="{EEDFFB27-6ADB-4A9A-A947-C83BAEB4CA42}"/>
                </a:ext>
              </a:extLst>
            </xdr:cNvPr>
            <xdr:cNvSpPr txBox="1"/>
          </xdr:nvSpPr>
          <xdr:spPr>
            <a:xfrm>
              <a:off x="5204229" y="1282354"/>
              <a:ext cx="3448765" cy="1565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000" b="0" i="0">
                  <a:latin typeface="Cambria Math" panose="02040503050406030204" pitchFamily="18" charset="0"/>
                </a:rPr>
                <a:t>𝐻𝑜𝑟𝑎𝑠 𝑚á𝑞𝑢𝑖𝑛𝑎:𝑡𝑖𝑒𝑚𝑝𝑜 𝑑𝑒 𝑓𝑢𝑛𝑐𝑖𝑜𝑛𝑎𝑚𝑖𝑒𝑛𝑡𝑜 𝑑𝑒 𝑙𝑜𝑠 𝑒𝑞𝑢𝑖𝑝𝑜𝑠 </a:t>
              </a:r>
              <a:endParaRPr lang="es-CO" sz="1000"/>
            </a:p>
          </xdr:txBody>
        </xdr:sp>
      </mc:Fallback>
    </mc:AlternateContent>
    <xdr:clientData/>
  </xdr:oneCellAnchor>
  <xdr:oneCellAnchor>
    <xdr:from>
      <xdr:col>2</xdr:col>
      <xdr:colOff>21602</xdr:colOff>
      <xdr:row>5</xdr:row>
      <xdr:rowOff>185390</xdr:rowOff>
    </xdr:from>
    <xdr:ext cx="2538387" cy="318100"/>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4D1A7CEC-F2BF-40D5-A9BF-8559B1A6AB2E}"/>
                </a:ext>
              </a:extLst>
            </xdr:cNvPr>
            <xdr:cNvSpPr txBox="1"/>
          </xdr:nvSpPr>
          <xdr:spPr>
            <a:xfrm>
              <a:off x="1477869" y="3047123"/>
              <a:ext cx="2538387" cy="318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𝑃𝑟𝑜𝑑𝑢𝑐𝑡𝑖𝑣𝑖𝑑𝑎𝑑</m:t>
                    </m:r>
                    <m:r>
                      <a:rPr lang="es-CO" sz="1000" b="0" i="1">
                        <a:latin typeface="Cambria Math" panose="02040503050406030204" pitchFamily="18" charset="0"/>
                      </a:rPr>
                      <m:t>=</m:t>
                    </m:r>
                    <m:f>
                      <m:fPr>
                        <m:ctrlPr>
                          <a:rPr lang="es-CO" sz="1000" b="0" i="1">
                            <a:latin typeface="Cambria Math" panose="02040503050406030204" pitchFamily="18" charset="0"/>
                          </a:rPr>
                        </m:ctrlPr>
                      </m:fPr>
                      <m:num>
                        <m:r>
                          <a:rPr lang="es-CO" sz="1000" b="0" i="1">
                            <a:latin typeface="Cambria Math" panose="02040503050406030204" pitchFamily="18" charset="0"/>
                          </a:rPr>
                          <m:t>𝑈𝑛𝑖𝑑𝑎𝑑𝑒𝑠</m:t>
                        </m:r>
                        <m:r>
                          <a:rPr lang="es-CO" sz="1000" b="0" i="1">
                            <a:latin typeface="Cambria Math" panose="02040503050406030204" pitchFamily="18" charset="0"/>
                          </a:rPr>
                          <m:t> </m:t>
                        </m:r>
                        <m:r>
                          <a:rPr lang="es-CO" sz="1000" b="0" i="1">
                            <a:latin typeface="Cambria Math" panose="02040503050406030204" pitchFamily="18" charset="0"/>
                          </a:rPr>
                          <m:t>𝑝𝑟𝑜𝑑𝑢𝑐𝑖𝑑𝑎𝑠</m:t>
                        </m:r>
                      </m:num>
                      <m:den>
                        <m:r>
                          <a:rPr lang="es-CO" sz="1000" b="0" i="1">
                            <a:latin typeface="Cambria Math" panose="02040503050406030204" pitchFamily="18" charset="0"/>
                          </a:rPr>
                          <m:t>𝐻𝑜𝑟𝑎𝑠</m:t>
                        </m:r>
                        <m:r>
                          <a:rPr lang="es-CO" sz="1000" b="0" i="1">
                            <a:latin typeface="Cambria Math" panose="02040503050406030204" pitchFamily="18" charset="0"/>
                          </a:rPr>
                          <m:t> </m:t>
                        </m:r>
                        <m:r>
                          <a:rPr lang="es-CO" sz="1000" b="0" i="1">
                            <a:latin typeface="Cambria Math" panose="02040503050406030204" pitchFamily="18" charset="0"/>
                          </a:rPr>
                          <m:t>𝑚</m:t>
                        </m:r>
                        <m:r>
                          <a:rPr lang="es-CO" sz="1000" b="0" i="1">
                            <a:latin typeface="Cambria Math" panose="02040503050406030204" pitchFamily="18" charset="0"/>
                          </a:rPr>
                          <m:t>á</m:t>
                        </m:r>
                        <m:r>
                          <a:rPr lang="es-CO" sz="1000" b="0" i="1">
                            <a:latin typeface="Cambria Math" panose="02040503050406030204" pitchFamily="18" charset="0"/>
                          </a:rPr>
                          <m:t>𝑞𝑢𝑖𝑛𝑎</m:t>
                        </m:r>
                        <m:r>
                          <a:rPr lang="es-CO" sz="1000" b="0" i="1">
                            <a:latin typeface="Cambria Math" panose="02040503050406030204" pitchFamily="18" charset="0"/>
                          </a:rPr>
                          <m:t> </m:t>
                        </m:r>
                        <m:r>
                          <a:rPr lang="es-CO" sz="1000" b="0" i="1">
                            <a:latin typeface="Cambria Math" panose="02040503050406030204" pitchFamily="18" charset="0"/>
                          </a:rPr>
                          <m:t>𝑢𝑡𝑖𝑙𝑖𝑧𝑎𝑑𝑎𝑠</m:t>
                        </m:r>
                      </m:den>
                    </m:f>
                  </m:oMath>
                </m:oMathPara>
              </a14:m>
              <a:endParaRPr lang="es-CO" sz="1100"/>
            </a:p>
          </xdr:txBody>
        </xdr:sp>
      </mc:Choice>
      <mc:Fallback xmlns="">
        <xdr:sp macro="" textlink="">
          <xdr:nvSpPr>
            <xdr:cNvPr id="6" name="CuadroTexto 5">
              <a:extLst>
                <a:ext uri="{FF2B5EF4-FFF2-40B4-BE49-F238E27FC236}">
                  <a16:creationId xmlns:a16="http://schemas.microsoft.com/office/drawing/2014/main" id="{4D1A7CEC-F2BF-40D5-A9BF-8559B1A6AB2E}"/>
                </a:ext>
              </a:extLst>
            </xdr:cNvPr>
            <xdr:cNvSpPr txBox="1"/>
          </xdr:nvSpPr>
          <xdr:spPr>
            <a:xfrm>
              <a:off x="1477869" y="3047123"/>
              <a:ext cx="2538387" cy="318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000" b="0" i="0">
                  <a:latin typeface="Cambria Math" panose="02040503050406030204" pitchFamily="18" charset="0"/>
                </a:rPr>
                <a:t>𝑃𝑟𝑜𝑑𝑢𝑐𝑡𝑖𝑣𝑖𝑑𝑎𝑑=(𝑈𝑛𝑖𝑑𝑎𝑑𝑒𝑠 𝑝𝑟𝑜𝑑𝑢𝑐𝑖𝑑𝑎𝑠)/(𝐻𝑜𝑟𝑎𝑠 𝑚á𝑞𝑢𝑖𝑛𝑎 𝑢𝑡𝑖𝑙𝑖𝑧𝑎𝑑𝑎𝑠)</a:t>
              </a:r>
              <a:endParaRPr lang="es-CO" sz="11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oneCellAnchor>
    <xdr:from>
      <xdr:col>4</xdr:col>
      <xdr:colOff>2079</xdr:colOff>
      <xdr:row>3</xdr:row>
      <xdr:rowOff>140277</xdr:rowOff>
    </xdr:from>
    <xdr:ext cx="3186962" cy="306879"/>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504E127D-D5F6-429A-A57F-D3F5F73486DA}"/>
                </a:ext>
              </a:extLst>
            </xdr:cNvPr>
            <xdr:cNvSpPr txBox="1"/>
          </xdr:nvSpPr>
          <xdr:spPr>
            <a:xfrm>
              <a:off x="23685039" y="688917"/>
              <a:ext cx="3186962" cy="306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𝑃𝑒𝑑𝑖𝑑𝑜𝑠</m:t>
                    </m:r>
                    <m:r>
                      <a:rPr lang="es-CO" sz="1000" b="0" i="1">
                        <a:latin typeface="Cambria Math" panose="02040503050406030204" pitchFamily="18" charset="0"/>
                      </a:rPr>
                      <m:t> </m:t>
                    </m:r>
                    <m:r>
                      <a:rPr lang="es-CO" sz="1000" b="0" i="1">
                        <a:latin typeface="Cambria Math" panose="02040503050406030204" pitchFamily="18" charset="0"/>
                      </a:rPr>
                      <m:t>𝑎</m:t>
                    </m:r>
                    <m:r>
                      <a:rPr lang="es-CO" sz="1000" b="0" i="1">
                        <a:latin typeface="Cambria Math" panose="02040503050406030204" pitchFamily="18" charset="0"/>
                      </a:rPr>
                      <m:t> </m:t>
                    </m:r>
                    <m:r>
                      <a:rPr lang="es-CO" sz="1000" b="0" i="1">
                        <a:latin typeface="Cambria Math" panose="02040503050406030204" pitchFamily="18" charset="0"/>
                      </a:rPr>
                      <m:t>𝑡𝑖𝑒𝑚𝑝𝑜</m:t>
                    </m:r>
                    <m:r>
                      <a:rPr lang="es-CO" sz="1000" b="0" i="1">
                        <a:latin typeface="Cambria Math" panose="02040503050406030204" pitchFamily="18" charset="0"/>
                      </a:rPr>
                      <m:t>:</m:t>
                    </m:r>
                    <m:r>
                      <a:rPr lang="es-CO" sz="1000" b="0" i="1">
                        <a:latin typeface="Cambria Math" panose="02040503050406030204" pitchFamily="18" charset="0"/>
                      </a:rPr>
                      <m:t>𝑛</m:t>
                    </m:r>
                    <m:r>
                      <a:rPr lang="es-CO" sz="1000" b="0" i="1">
                        <a:latin typeface="Cambria Math" panose="02040503050406030204" pitchFamily="18" charset="0"/>
                      </a:rPr>
                      <m:t>ú</m:t>
                    </m:r>
                    <m:r>
                      <a:rPr lang="es-CO" sz="1000" b="0" i="1">
                        <a:latin typeface="Cambria Math" panose="02040503050406030204" pitchFamily="18" charset="0"/>
                      </a:rPr>
                      <m:t>𝑚𝑒𝑟𝑜</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𝑝𝑒𝑑𝑖𝑑𝑜𝑠</m:t>
                    </m:r>
                    <m:r>
                      <a:rPr lang="es-CO" sz="1000" b="0" i="1">
                        <a:latin typeface="Cambria Math" panose="02040503050406030204" pitchFamily="18" charset="0"/>
                      </a:rPr>
                      <m:t> </m:t>
                    </m:r>
                    <m:r>
                      <a:rPr lang="es-CO" sz="1000" b="0" i="1">
                        <a:latin typeface="Cambria Math" panose="02040503050406030204" pitchFamily="18" charset="0"/>
                      </a:rPr>
                      <m:t>𝑒𝑛𝑡𝑟𝑒𝑔𝑎𝑑𝑜𝑠</m:t>
                    </m:r>
                    <m:r>
                      <a:rPr lang="es-CO" sz="1000" b="0" i="1">
                        <a:latin typeface="Cambria Math" panose="02040503050406030204" pitchFamily="18" charset="0"/>
                      </a:rPr>
                      <m:t> </m:t>
                    </m:r>
                    <m:r>
                      <a:rPr lang="es-CO" sz="1000" b="0" i="1">
                        <a:latin typeface="Cambria Math" panose="02040503050406030204" pitchFamily="18" charset="0"/>
                      </a:rPr>
                      <m:t>𝑒𝑛</m:t>
                    </m:r>
                    <m:r>
                      <a:rPr lang="es-CO" sz="1000" b="0" i="1">
                        <a:latin typeface="Cambria Math" panose="02040503050406030204" pitchFamily="18" charset="0"/>
                      </a:rPr>
                      <m:t> </m:t>
                    </m:r>
                    <m:r>
                      <a:rPr lang="es-CO" sz="1000" b="0" i="1">
                        <a:latin typeface="Cambria Math" panose="02040503050406030204" pitchFamily="18" charset="0"/>
                      </a:rPr>
                      <m:t>𝑙𝑎</m:t>
                    </m:r>
                  </m:oMath>
                </m:oMathPara>
              </a14:m>
              <a:endParaRPr lang="es-CO" sz="1000" b="0" i="1">
                <a:latin typeface="Cambria Math" panose="02040503050406030204" pitchFamily="18" charset="0"/>
              </a:endParaRPr>
            </a:p>
            <a:p>
              <a:r>
                <a:rPr lang="es-CO" sz="1000" b="0" i="1">
                  <a:solidFill>
                    <a:schemeClr val="tx1"/>
                  </a:solidFill>
                  <a:latin typeface="Cambria Math" panose="02040503050406030204" pitchFamily="18" charset="0"/>
                  <a:ea typeface="+mn-ea"/>
                  <a:cs typeface="+mn-cs"/>
                </a:rPr>
                <a:t>en la fecha acordada o antes</a:t>
              </a:r>
              <a14:m>
                <m:oMath xmlns:m="http://schemas.openxmlformats.org/officeDocument/2006/math">
                  <m:r>
                    <a:rPr lang="es-CO" sz="1000" b="0" i="1">
                      <a:solidFill>
                        <a:schemeClr val="tx1"/>
                      </a:solidFill>
                      <a:latin typeface="Cambria Math" panose="02040503050406030204" pitchFamily="18" charset="0"/>
                      <a:ea typeface="+mn-ea"/>
                      <a:cs typeface="+mn-cs"/>
                    </a:rPr>
                    <m:t> </m:t>
                  </m:r>
                </m:oMath>
              </a14:m>
              <a:endParaRPr lang="es-CO" sz="1000" b="0" i="1">
                <a:solidFill>
                  <a:schemeClr val="tx1"/>
                </a:solidFill>
                <a:latin typeface="Cambria Math" panose="02040503050406030204" pitchFamily="18" charset="0"/>
                <a:ea typeface="+mn-ea"/>
                <a:cs typeface="+mn-cs"/>
              </a:endParaRPr>
            </a:p>
          </xdr:txBody>
        </xdr:sp>
      </mc:Choice>
      <mc:Fallback xmlns="">
        <xdr:sp macro="" textlink="">
          <xdr:nvSpPr>
            <xdr:cNvPr id="11" name="CuadroTexto 10">
              <a:extLst>
                <a:ext uri="{FF2B5EF4-FFF2-40B4-BE49-F238E27FC236}">
                  <a16:creationId xmlns:a16="http://schemas.microsoft.com/office/drawing/2014/main" id="{504E127D-D5F6-429A-A57F-D3F5F73486DA}"/>
                </a:ext>
              </a:extLst>
            </xdr:cNvPr>
            <xdr:cNvSpPr txBox="1"/>
          </xdr:nvSpPr>
          <xdr:spPr>
            <a:xfrm>
              <a:off x="23685039" y="688917"/>
              <a:ext cx="3186962" cy="306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000" b="0" i="0">
                  <a:latin typeface="Cambria Math" panose="02040503050406030204" pitchFamily="18" charset="0"/>
                </a:rPr>
                <a:t>𝑃𝑒𝑑𝑖𝑑𝑜𝑠 𝑎 𝑡𝑖𝑒𝑚𝑝𝑜:𝑛ú𝑚𝑒𝑟𝑜 𝑑𝑒 𝑝𝑒𝑑𝑖𝑑𝑜𝑠 𝑒𝑛𝑡𝑟𝑒𝑔𝑎𝑑𝑜𝑠 𝑒𝑛 𝑙𝑎</a:t>
              </a:r>
              <a:endParaRPr lang="es-CO" sz="1000" b="0" i="1">
                <a:latin typeface="Cambria Math" panose="02040503050406030204" pitchFamily="18" charset="0"/>
              </a:endParaRPr>
            </a:p>
            <a:p>
              <a:r>
                <a:rPr lang="es-CO" sz="1000" b="0" i="1">
                  <a:solidFill>
                    <a:schemeClr val="tx1"/>
                  </a:solidFill>
                  <a:latin typeface="Cambria Math" panose="02040503050406030204" pitchFamily="18" charset="0"/>
                  <a:ea typeface="+mn-ea"/>
                  <a:cs typeface="+mn-cs"/>
                </a:rPr>
                <a:t>en la fecha acordada o antes</a:t>
              </a:r>
              <a:r>
                <a:rPr lang="es-CO" sz="1000" b="0" i="0">
                  <a:solidFill>
                    <a:schemeClr val="tx1"/>
                  </a:solidFill>
                  <a:latin typeface="Cambria Math" panose="02040503050406030204" pitchFamily="18" charset="0"/>
                  <a:ea typeface="+mn-ea"/>
                  <a:cs typeface="+mn-cs"/>
                </a:rPr>
                <a:t> </a:t>
              </a:r>
              <a:endParaRPr lang="es-CO" sz="1000" b="0" i="1">
                <a:solidFill>
                  <a:schemeClr val="tx1"/>
                </a:solidFill>
                <a:latin typeface="Cambria Math" panose="02040503050406030204" pitchFamily="18" charset="0"/>
                <a:ea typeface="+mn-ea"/>
                <a:cs typeface="+mn-cs"/>
              </a:endParaRPr>
            </a:p>
          </xdr:txBody>
        </xdr:sp>
      </mc:Fallback>
    </mc:AlternateContent>
    <xdr:clientData/>
  </xdr:oneCellAnchor>
  <xdr:oneCellAnchor>
    <xdr:from>
      <xdr:col>4</xdr:col>
      <xdr:colOff>15933</xdr:colOff>
      <xdr:row>3</xdr:row>
      <xdr:rowOff>737409</xdr:rowOff>
    </xdr:from>
    <xdr:ext cx="3438762" cy="313034"/>
    <mc:AlternateContent xmlns:mc="http://schemas.openxmlformats.org/markup-compatibility/2006" xmlns:a14="http://schemas.microsoft.com/office/drawing/2010/main">
      <mc:Choice Requires="a14">
        <xdr:sp macro="" textlink="">
          <xdr:nvSpPr>
            <xdr:cNvPr id="12" name="CuadroTexto 11">
              <a:extLst>
                <a:ext uri="{FF2B5EF4-FFF2-40B4-BE49-F238E27FC236}">
                  <a16:creationId xmlns:a16="http://schemas.microsoft.com/office/drawing/2014/main" id="{9CF05F62-F899-49E7-9BF0-7A6B4C981732}"/>
                </a:ext>
              </a:extLst>
            </xdr:cNvPr>
            <xdr:cNvSpPr txBox="1"/>
          </xdr:nvSpPr>
          <xdr:spPr>
            <a:xfrm>
              <a:off x="23698893" y="1286049"/>
              <a:ext cx="3438762" cy="3130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𝑃𝑒𝑑𝑖𝑑𝑜𝑠</m:t>
                    </m:r>
                    <m:r>
                      <a:rPr lang="es-CO" sz="1000" b="0" i="1">
                        <a:latin typeface="Cambria Math" panose="02040503050406030204" pitchFamily="18" charset="0"/>
                      </a:rPr>
                      <m:t> </m:t>
                    </m:r>
                    <m:r>
                      <a:rPr lang="es-CO" sz="1000" b="0" i="1">
                        <a:latin typeface="Cambria Math" panose="02040503050406030204" pitchFamily="18" charset="0"/>
                      </a:rPr>
                      <m:t>𝑡𝑜𝑡𝑎𝑙𝑒𝑠</m:t>
                    </m:r>
                    <m:r>
                      <a:rPr lang="es-CO" sz="1000" b="0" i="1">
                        <a:latin typeface="Cambria Math" panose="02040503050406030204" pitchFamily="18" charset="0"/>
                      </a:rPr>
                      <m:t>:</m:t>
                    </m:r>
                    <m:r>
                      <a:rPr lang="es-CO" sz="1000" b="0" i="1">
                        <a:latin typeface="Cambria Math" panose="02040503050406030204" pitchFamily="18" charset="0"/>
                      </a:rPr>
                      <m:t>𝑛</m:t>
                    </m:r>
                    <m:r>
                      <a:rPr lang="es-CO" sz="1000" b="0" i="1">
                        <a:latin typeface="Cambria Math" panose="02040503050406030204" pitchFamily="18" charset="0"/>
                      </a:rPr>
                      <m:t>ú</m:t>
                    </m:r>
                    <m:r>
                      <a:rPr lang="es-CO" sz="1000" b="0" i="1">
                        <a:latin typeface="Cambria Math" panose="02040503050406030204" pitchFamily="18" charset="0"/>
                      </a:rPr>
                      <m:t>𝑚𝑒𝑟𝑜</m:t>
                    </m:r>
                    <m:r>
                      <a:rPr lang="es-CO" sz="1000" b="0" i="1">
                        <a:latin typeface="Cambria Math" panose="02040503050406030204" pitchFamily="18" charset="0"/>
                      </a:rPr>
                      <m:t> </m:t>
                    </m:r>
                    <m:r>
                      <a:rPr lang="es-CO" sz="1000" b="0" i="1">
                        <a:latin typeface="Cambria Math" panose="02040503050406030204" pitchFamily="18" charset="0"/>
                      </a:rPr>
                      <m:t>𝑡𝑜𝑡𝑎𝑙</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𝑝𝑒𝑑𝑖𝑑𝑜𝑠</m:t>
                    </m:r>
                    <m:r>
                      <a:rPr lang="es-CO" sz="1000" b="0" i="1">
                        <a:latin typeface="Cambria Math" panose="02040503050406030204" pitchFamily="18" charset="0"/>
                      </a:rPr>
                      <m:t> </m:t>
                    </m:r>
                    <m:r>
                      <a:rPr lang="es-CO" sz="1000" b="0" i="1">
                        <a:latin typeface="Cambria Math" panose="02040503050406030204" pitchFamily="18" charset="0"/>
                      </a:rPr>
                      <m:t>𝑒𝑛𝑡𝑟𝑒𝑔𝑎𝑑𝑜𝑠</m:t>
                    </m:r>
                    <m:r>
                      <a:rPr lang="es-CO" sz="1000" b="0" i="1">
                        <a:latin typeface="Cambria Math" panose="02040503050406030204" pitchFamily="18" charset="0"/>
                      </a:rPr>
                      <m:t> </m:t>
                    </m:r>
                    <m:r>
                      <a:rPr lang="es-CO" sz="1000" b="0" i="1">
                        <a:latin typeface="Cambria Math" panose="02040503050406030204" pitchFamily="18" charset="0"/>
                      </a:rPr>
                      <m:t>𝑒𝑛</m:t>
                    </m:r>
                    <m:r>
                      <a:rPr lang="es-CO" sz="1000" b="0" i="1">
                        <a:latin typeface="Cambria Math" panose="02040503050406030204" pitchFamily="18" charset="0"/>
                      </a:rPr>
                      <m:t> </m:t>
                    </m:r>
                    <m:r>
                      <a:rPr lang="es-CO" sz="1000" b="0" i="1">
                        <a:latin typeface="Cambria Math" panose="02040503050406030204" pitchFamily="18" charset="0"/>
                      </a:rPr>
                      <m:t>𝑒𝑙</m:t>
                    </m:r>
                    <m:r>
                      <a:rPr lang="es-CO" sz="1000" b="0" i="1">
                        <a:latin typeface="Cambria Math" panose="02040503050406030204" pitchFamily="18" charset="0"/>
                      </a:rPr>
                      <m:t> </m:t>
                    </m:r>
                  </m:oMath>
                </m:oMathPara>
              </a14:m>
              <a:endParaRPr lang="es-CO" sz="1000" b="0"/>
            </a:p>
            <a:p>
              <a:r>
                <a:rPr lang="es-CO" sz="1000" b="0" i="1">
                  <a:solidFill>
                    <a:schemeClr val="tx1"/>
                  </a:solidFill>
                  <a:latin typeface="Cambria Math" panose="02040503050406030204" pitchFamily="18" charset="0"/>
                  <a:ea typeface="+mn-ea"/>
                  <a:cs typeface="+mn-cs"/>
                </a:rPr>
                <a:t>período analizado</a:t>
              </a:r>
            </a:p>
          </xdr:txBody>
        </xdr:sp>
      </mc:Choice>
      <mc:Fallback xmlns="">
        <xdr:sp macro="" textlink="">
          <xdr:nvSpPr>
            <xdr:cNvPr id="12" name="CuadroTexto 11">
              <a:extLst>
                <a:ext uri="{FF2B5EF4-FFF2-40B4-BE49-F238E27FC236}">
                  <a16:creationId xmlns:a16="http://schemas.microsoft.com/office/drawing/2014/main" id="{9CF05F62-F899-49E7-9BF0-7A6B4C981732}"/>
                </a:ext>
              </a:extLst>
            </xdr:cNvPr>
            <xdr:cNvSpPr txBox="1"/>
          </xdr:nvSpPr>
          <xdr:spPr>
            <a:xfrm>
              <a:off x="23698893" y="1286049"/>
              <a:ext cx="3438762" cy="3130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000" b="0" i="0">
                  <a:latin typeface="Cambria Math" panose="02040503050406030204" pitchFamily="18" charset="0"/>
                </a:rPr>
                <a:t>𝑃𝑒𝑑𝑖𝑑𝑜𝑠 𝑡𝑜𝑡𝑎𝑙𝑒𝑠:𝑛ú𝑚𝑒𝑟𝑜 𝑡𝑜𝑡𝑎𝑙 𝑑𝑒 𝑝𝑒𝑑𝑖𝑑𝑜𝑠 𝑒𝑛𝑡𝑟𝑒𝑔𝑎𝑑𝑜𝑠 𝑒𝑛 𝑒𝑙 </a:t>
              </a:r>
              <a:endParaRPr lang="es-CO" sz="1000" b="0"/>
            </a:p>
            <a:p>
              <a:r>
                <a:rPr lang="es-CO" sz="1000" b="0" i="1">
                  <a:solidFill>
                    <a:schemeClr val="tx1"/>
                  </a:solidFill>
                  <a:latin typeface="Cambria Math" panose="02040503050406030204" pitchFamily="18" charset="0"/>
                  <a:ea typeface="+mn-ea"/>
                  <a:cs typeface="+mn-cs"/>
                </a:rPr>
                <a:t>período analizado</a:t>
              </a:r>
            </a:p>
          </xdr:txBody>
        </xdr:sp>
      </mc:Fallback>
    </mc:AlternateContent>
    <xdr:clientData/>
  </xdr:oneCellAnchor>
  <xdr:oneCellAnchor>
    <xdr:from>
      <xdr:col>2</xdr:col>
      <xdr:colOff>114299</xdr:colOff>
      <xdr:row>5</xdr:row>
      <xdr:rowOff>48837</xdr:rowOff>
    </xdr:from>
    <xdr:ext cx="2591350" cy="291170"/>
    <mc:AlternateContent xmlns:mc="http://schemas.openxmlformats.org/markup-compatibility/2006" xmlns:a14="http://schemas.microsoft.com/office/drawing/2010/main">
      <mc:Choice Requires="a14">
        <xdr:sp macro="" textlink="">
          <xdr:nvSpPr>
            <xdr:cNvPr id="13" name="CuadroTexto 12">
              <a:extLst>
                <a:ext uri="{FF2B5EF4-FFF2-40B4-BE49-F238E27FC236}">
                  <a16:creationId xmlns:a16="http://schemas.microsoft.com/office/drawing/2014/main" id="{D513C337-CA00-4A38-9A39-0DDD87CAF67D}"/>
                </a:ext>
              </a:extLst>
            </xdr:cNvPr>
            <xdr:cNvSpPr txBox="1"/>
          </xdr:nvSpPr>
          <xdr:spPr>
            <a:xfrm>
              <a:off x="19789139" y="2898717"/>
              <a:ext cx="2591350" cy="2911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000" b="0" i="1">
                        <a:latin typeface="Cambria Math" panose="02040503050406030204" pitchFamily="18" charset="0"/>
                      </a:rPr>
                      <m:t>𝐶</m:t>
                    </m:r>
                    <m:r>
                      <a:rPr lang="es-CO" sz="1000" b="0" i="1">
                        <a:latin typeface="Cambria Math" panose="02040503050406030204" pitchFamily="18" charset="0"/>
                      </a:rPr>
                      <m:t>𝑢𝑚𝑝𝑙𝑖𝑚𝑖𝑒𝑛𝑡𝑜</m:t>
                    </m:r>
                    <m:r>
                      <a:rPr lang="es-CO" sz="1000" b="0" i="1">
                        <a:latin typeface="Cambria Math" panose="02040503050406030204" pitchFamily="18" charset="0"/>
                      </a:rPr>
                      <m:t> (%)= </m:t>
                    </m:r>
                    <m:f>
                      <m:fPr>
                        <m:ctrlPr>
                          <a:rPr lang="es-ES" sz="1000" b="0" i="1">
                            <a:latin typeface="Cambria Math" panose="02040503050406030204" pitchFamily="18" charset="0"/>
                          </a:rPr>
                        </m:ctrlPr>
                      </m:fPr>
                      <m:num>
                        <m:r>
                          <a:rPr lang="es-ES" sz="1000" b="0" i="1">
                            <a:latin typeface="Cambria Math" panose="02040503050406030204" pitchFamily="18" charset="0"/>
                          </a:rPr>
                          <m:t>𝑃</m:t>
                        </m:r>
                        <m:r>
                          <a:rPr lang="es-CO" sz="1000" b="0" i="1">
                            <a:latin typeface="Cambria Math" panose="02040503050406030204" pitchFamily="18" charset="0"/>
                          </a:rPr>
                          <m:t>𝑒𝑑𝑖𝑑𝑜𝑠</m:t>
                        </m:r>
                        <m:r>
                          <a:rPr lang="es-CO" sz="1000" b="0" i="1">
                            <a:latin typeface="Cambria Math" panose="02040503050406030204" pitchFamily="18" charset="0"/>
                          </a:rPr>
                          <m:t> </m:t>
                        </m:r>
                        <m:r>
                          <a:rPr lang="es-CO" sz="1000" b="0" i="1">
                            <a:latin typeface="Cambria Math" panose="02040503050406030204" pitchFamily="18" charset="0"/>
                          </a:rPr>
                          <m:t>𝑎</m:t>
                        </m:r>
                        <m:r>
                          <a:rPr lang="es-CO" sz="1000" b="0" i="1">
                            <a:latin typeface="Cambria Math" panose="02040503050406030204" pitchFamily="18" charset="0"/>
                          </a:rPr>
                          <m:t> </m:t>
                        </m:r>
                        <m:r>
                          <a:rPr lang="es-CO" sz="1000" b="0" i="1">
                            <a:latin typeface="Cambria Math" panose="02040503050406030204" pitchFamily="18" charset="0"/>
                          </a:rPr>
                          <m:t>𝑡𝑖𝑒𝑚𝑝𝑜</m:t>
                        </m:r>
                      </m:num>
                      <m:den>
                        <m:r>
                          <a:rPr lang="es-CO" sz="1000" b="0" i="1">
                            <a:latin typeface="Cambria Math" panose="02040503050406030204" pitchFamily="18" charset="0"/>
                          </a:rPr>
                          <m:t>𝑃𝑒𝑑𝑖𝑑𝑜𝑠</m:t>
                        </m:r>
                        <m:r>
                          <a:rPr lang="es-CO" sz="1000" b="0" i="1">
                            <a:latin typeface="Cambria Math" panose="02040503050406030204" pitchFamily="18" charset="0"/>
                          </a:rPr>
                          <m:t> </m:t>
                        </m:r>
                        <m:r>
                          <a:rPr lang="es-CO" sz="1000" b="0" i="1">
                            <a:latin typeface="Cambria Math" panose="02040503050406030204" pitchFamily="18" charset="0"/>
                          </a:rPr>
                          <m:t>𝑡𝑜𝑡𝑎𝑙𝑒𝑠</m:t>
                        </m:r>
                      </m:den>
                    </m:f>
                    <m:r>
                      <a:rPr lang="es-ES" sz="1000" b="0" i="1">
                        <a:latin typeface="Cambria Math" panose="02040503050406030204" pitchFamily="18" charset="0"/>
                      </a:rPr>
                      <m:t>𝑥</m:t>
                    </m:r>
                    <m:r>
                      <a:rPr lang="es-ES" sz="1000" b="0" i="1">
                        <a:latin typeface="Cambria Math" panose="02040503050406030204" pitchFamily="18" charset="0"/>
                      </a:rPr>
                      <m:t>100</m:t>
                    </m:r>
                  </m:oMath>
                </m:oMathPara>
              </a14:m>
              <a:endParaRPr lang="es-CO" sz="1000"/>
            </a:p>
          </xdr:txBody>
        </xdr:sp>
      </mc:Choice>
      <mc:Fallback xmlns="">
        <xdr:sp macro="" textlink="">
          <xdr:nvSpPr>
            <xdr:cNvPr id="13" name="CuadroTexto 12">
              <a:extLst>
                <a:ext uri="{FF2B5EF4-FFF2-40B4-BE49-F238E27FC236}">
                  <a16:creationId xmlns:a16="http://schemas.microsoft.com/office/drawing/2014/main" id="{D513C337-CA00-4A38-9A39-0DDD87CAF67D}"/>
                </a:ext>
              </a:extLst>
            </xdr:cNvPr>
            <xdr:cNvSpPr txBox="1"/>
          </xdr:nvSpPr>
          <xdr:spPr>
            <a:xfrm>
              <a:off x="19789139" y="2898717"/>
              <a:ext cx="2591350" cy="2911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ES" sz="1000" b="0" i="0">
                  <a:latin typeface="Cambria Math" panose="02040503050406030204" pitchFamily="18" charset="0"/>
                </a:rPr>
                <a:t>𝐶</a:t>
              </a:r>
              <a:r>
                <a:rPr lang="es-CO" sz="1000" b="0" i="0">
                  <a:latin typeface="Cambria Math" panose="02040503050406030204" pitchFamily="18" charset="0"/>
                </a:rPr>
                <a:t>𝑢𝑚𝑝𝑙𝑖𝑚𝑖𝑒𝑛𝑡𝑜 (%)= </a:t>
              </a:r>
              <a:r>
                <a:rPr lang="es-ES" sz="1000" b="0" i="0">
                  <a:latin typeface="Cambria Math" panose="02040503050406030204" pitchFamily="18" charset="0"/>
                </a:rPr>
                <a:t> (𝑃</a:t>
              </a:r>
              <a:r>
                <a:rPr lang="es-CO" sz="1000" b="0" i="0">
                  <a:latin typeface="Cambria Math" panose="02040503050406030204" pitchFamily="18" charset="0"/>
                </a:rPr>
                <a:t>𝑒𝑑𝑖𝑑𝑜𝑠 𝑎 𝑡𝑖𝑒𝑚𝑝𝑜</a:t>
              </a:r>
              <a:r>
                <a:rPr lang="es-ES" sz="1000" b="0" i="0">
                  <a:latin typeface="Cambria Math" panose="02040503050406030204" pitchFamily="18" charset="0"/>
                </a:rPr>
                <a:t>)/(</a:t>
              </a:r>
              <a:r>
                <a:rPr lang="es-CO" sz="1000" b="0" i="0">
                  <a:latin typeface="Cambria Math" panose="02040503050406030204" pitchFamily="18" charset="0"/>
                </a:rPr>
                <a:t>𝑃𝑒𝑑𝑖𝑑𝑜𝑠 𝑡𝑜𝑡𝑎𝑙𝑒𝑠</a:t>
              </a:r>
              <a:r>
                <a:rPr lang="es-ES" sz="1000" b="0" i="0">
                  <a:latin typeface="Cambria Math" panose="02040503050406030204" pitchFamily="18" charset="0"/>
                </a:rPr>
                <a:t>) 𝑥100</a:t>
              </a:r>
              <a:endParaRPr lang="es-CO" sz="1000"/>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oneCellAnchor>
    <xdr:from>
      <xdr:col>4</xdr:col>
      <xdr:colOff>101833</xdr:colOff>
      <xdr:row>3</xdr:row>
      <xdr:rowOff>133351</xdr:rowOff>
    </xdr:from>
    <xdr:ext cx="3305777" cy="306879"/>
    <mc:AlternateContent xmlns:mc="http://schemas.openxmlformats.org/markup-compatibility/2006" xmlns:a14="http://schemas.microsoft.com/office/drawing/2010/main">
      <mc:Choice Requires="a14">
        <xdr:sp macro="" textlink="">
          <xdr:nvSpPr>
            <xdr:cNvPr id="17" name="CuadroTexto 16">
              <a:extLst>
                <a:ext uri="{FF2B5EF4-FFF2-40B4-BE49-F238E27FC236}">
                  <a16:creationId xmlns:a16="http://schemas.microsoft.com/office/drawing/2014/main" id="{3EF3390A-18FA-42F2-B77C-F8D8565A518A}"/>
                </a:ext>
              </a:extLst>
            </xdr:cNvPr>
            <xdr:cNvSpPr txBox="1"/>
          </xdr:nvSpPr>
          <xdr:spPr>
            <a:xfrm>
              <a:off x="5935366" y="692151"/>
              <a:ext cx="3305777" cy="306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000" b="0" i="1">
                        <a:latin typeface="Cambria Math" panose="02040503050406030204" pitchFamily="18" charset="0"/>
                      </a:rPr>
                      <m:t>𝑇𝑖𝑒𝑚𝑝𝑜</m:t>
                    </m:r>
                    <m:r>
                      <a:rPr lang="es-ES" sz="1000" b="0" i="1">
                        <a:latin typeface="Cambria Math" panose="02040503050406030204" pitchFamily="18" charset="0"/>
                      </a:rPr>
                      <m:t> </m:t>
                    </m:r>
                    <m:r>
                      <a:rPr lang="es-CO" sz="1000" b="0" i="1">
                        <a:latin typeface="Cambria Math" panose="02040503050406030204" pitchFamily="18" charset="0"/>
                      </a:rPr>
                      <m:t>𝑡𝑜𝑡𝑎𝑙</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𝑝𝑟𝑜𝑑𝑢𝑐𝑐𝑖</m:t>
                    </m:r>
                    <m:r>
                      <a:rPr lang="es-CO" sz="1000" b="0" i="1">
                        <a:latin typeface="Cambria Math" panose="02040503050406030204" pitchFamily="18" charset="0"/>
                      </a:rPr>
                      <m:t>ó</m:t>
                    </m:r>
                    <m:r>
                      <a:rPr lang="es-CO" sz="1000" b="0" i="1">
                        <a:latin typeface="Cambria Math" panose="02040503050406030204" pitchFamily="18" charset="0"/>
                      </a:rPr>
                      <m:t>𝑛</m:t>
                    </m:r>
                    <m:r>
                      <a:rPr lang="es-CO" sz="1000" b="0" i="1">
                        <a:latin typeface="Cambria Math" panose="02040503050406030204" pitchFamily="18" charset="0"/>
                      </a:rPr>
                      <m:t>:</m:t>
                    </m:r>
                    <m:r>
                      <a:rPr lang="es-CO" sz="1000" b="0" i="1">
                        <a:latin typeface="Cambria Math" panose="02040503050406030204" pitchFamily="18" charset="0"/>
                      </a:rPr>
                      <m:t>𝑡𝑖𝑒𝑚𝑝𝑜</m:t>
                    </m:r>
                    <m:r>
                      <a:rPr lang="es-CO" sz="1000" b="0" i="1">
                        <a:latin typeface="Cambria Math" panose="02040503050406030204" pitchFamily="18" charset="0"/>
                      </a:rPr>
                      <m:t> </m:t>
                    </m:r>
                    <m:r>
                      <a:rPr lang="es-CO" sz="1000" b="0" i="1">
                        <a:latin typeface="Cambria Math" panose="02040503050406030204" pitchFamily="18" charset="0"/>
                      </a:rPr>
                      <m:t>𝑒𝑛</m:t>
                    </m:r>
                    <m:r>
                      <a:rPr lang="es-CO" sz="1000" b="0" i="1">
                        <a:latin typeface="Cambria Math" panose="02040503050406030204" pitchFamily="18" charset="0"/>
                      </a:rPr>
                      <m:t> </m:t>
                    </m:r>
                    <m:r>
                      <a:rPr lang="es-CO" sz="1000" b="0" i="1">
                        <a:latin typeface="Cambria Math" panose="02040503050406030204" pitchFamily="18" charset="0"/>
                      </a:rPr>
                      <m:t>𝑚𝑖𝑛𝑢𝑡𝑜𝑠</m:t>
                    </m:r>
                    <m:r>
                      <a:rPr lang="es-CO" sz="1000" b="0" i="1">
                        <a:latin typeface="Cambria Math" panose="02040503050406030204" pitchFamily="18" charset="0"/>
                      </a:rPr>
                      <m:t> </m:t>
                    </m:r>
                    <m:r>
                      <a:rPr lang="es-CO" sz="1000" b="0" i="1">
                        <a:latin typeface="Cambria Math" panose="02040503050406030204" pitchFamily="18" charset="0"/>
                      </a:rPr>
                      <m:t>𝑢𝑡𝑖𝑙𝑖𝑧𝑎𝑑𝑜</m:t>
                    </m:r>
                  </m:oMath>
                </m:oMathPara>
              </a14:m>
              <a:endParaRPr lang="es-CO" sz="10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 </m:t>
                    </m:r>
                    <m:r>
                      <a:rPr lang="es-CO" sz="1000" b="0" i="1">
                        <a:latin typeface="Cambria Math" panose="02040503050406030204" pitchFamily="18" charset="0"/>
                      </a:rPr>
                      <m:t>𝑒𝑛</m:t>
                    </m:r>
                    <m:r>
                      <a:rPr lang="es-CO" sz="1000" b="0" i="1">
                        <a:latin typeface="Cambria Math" panose="02040503050406030204" pitchFamily="18" charset="0"/>
                      </a:rPr>
                      <m:t> </m:t>
                    </m:r>
                    <m:r>
                      <a:rPr lang="es-CO" sz="1000" b="0" i="1">
                        <a:latin typeface="Cambria Math" panose="02040503050406030204" pitchFamily="18" charset="0"/>
                      </a:rPr>
                      <m:t>𝑙𝑎</m:t>
                    </m:r>
                    <m:r>
                      <a:rPr lang="es-CO" sz="1000" b="0" i="1">
                        <a:latin typeface="Cambria Math" panose="02040503050406030204" pitchFamily="18" charset="0"/>
                      </a:rPr>
                      <m:t> </m:t>
                    </m:r>
                    <m:r>
                      <a:rPr lang="es-CO" sz="1000" b="0" i="1">
                        <a:latin typeface="Cambria Math" panose="02040503050406030204" pitchFamily="18" charset="0"/>
                      </a:rPr>
                      <m:t>𝑓𝑎𝑏𝑟𝑖𝑐𝑎𝑐𝑖</m:t>
                    </m:r>
                    <m:r>
                      <a:rPr lang="es-CO" sz="1000" b="0" i="1">
                        <a:latin typeface="Cambria Math" panose="02040503050406030204" pitchFamily="18" charset="0"/>
                      </a:rPr>
                      <m:t>ó</m:t>
                    </m:r>
                    <m:r>
                      <a:rPr lang="es-CO" sz="1000" b="0" i="1">
                        <a:latin typeface="Cambria Math" panose="02040503050406030204" pitchFamily="18" charset="0"/>
                      </a:rPr>
                      <m:t>𝑛</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𝑢𝑛</m:t>
                    </m:r>
                    <m:r>
                      <a:rPr lang="es-CO" sz="1000" b="0" i="1">
                        <a:latin typeface="Cambria Math" panose="02040503050406030204" pitchFamily="18" charset="0"/>
                      </a:rPr>
                      <m:t> </m:t>
                    </m:r>
                    <m:r>
                      <a:rPr lang="es-CO" sz="1000" b="0" i="1">
                        <a:latin typeface="Cambria Math" panose="02040503050406030204" pitchFamily="18" charset="0"/>
                      </a:rPr>
                      <m:t>𝑙𝑜𝑡𝑒</m:t>
                    </m:r>
                    <m:r>
                      <a:rPr lang="es-CO" sz="1000" b="0" i="1">
                        <a:latin typeface="Cambria Math" panose="02040503050406030204" pitchFamily="18" charset="0"/>
                      </a:rPr>
                      <m:t> </m:t>
                    </m:r>
                    <m:r>
                      <a:rPr lang="es-CO" sz="1000" b="0" i="1">
                        <a:latin typeface="Cambria Math" panose="02040503050406030204" pitchFamily="18" charset="0"/>
                      </a:rPr>
                      <m:t>𝑜</m:t>
                    </m:r>
                    <m:r>
                      <a:rPr lang="es-CO" sz="1000" b="0" i="1">
                        <a:latin typeface="Cambria Math" panose="02040503050406030204" pitchFamily="18" charset="0"/>
                      </a:rPr>
                      <m:t> </m:t>
                    </m:r>
                    <m:r>
                      <a:rPr lang="es-CO" sz="1000" b="0" i="1">
                        <a:latin typeface="Cambria Math" panose="02040503050406030204" pitchFamily="18" charset="0"/>
                      </a:rPr>
                      <m:t>𝑟𝑒𝑓𝑒𝑟𝑒𝑛𝑐𝑖𝑎</m:t>
                    </m:r>
                    <m:r>
                      <a:rPr lang="es-CO" sz="1000" b="0" i="1">
                        <a:latin typeface="Cambria Math" panose="02040503050406030204" pitchFamily="18" charset="0"/>
                      </a:rPr>
                      <m:t> </m:t>
                    </m:r>
                  </m:oMath>
                </m:oMathPara>
              </a14:m>
              <a:endParaRPr lang="es-CO" sz="1000"/>
            </a:p>
          </xdr:txBody>
        </xdr:sp>
      </mc:Choice>
      <mc:Fallback xmlns="">
        <xdr:sp macro="" textlink="">
          <xdr:nvSpPr>
            <xdr:cNvPr id="17" name="CuadroTexto 16">
              <a:extLst>
                <a:ext uri="{FF2B5EF4-FFF2-40B4-BE49-F238E27FC236}">
                  <a16:creationId xmlns:a16="http://schemas.microsoft.com/office/drawing/2014/main" id="{3EF3390A-18FA-42F2-B77C-F8D8565A518A}"/>
                </a:ext>
              </a:extLst>
            </xdr:cNvPr>
            <xdr:cNvSpPr txBox="1"/>
          </xdr:nvSpPr>
          <xdr:spPr>
            <a:xfrm>
              <a:off x="5935366" y="692151"/>
              <a:ext cx="3305777" cy="306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ES" sz="1000" b="0" i="0">
                  <a:latin typeface="Cambria Math" panose="02040503050406030204" pitchFamily="18" charset="0"/>
                </a:rPr>
                <a:t>𝑇𝑖𝑒𝑚𝑝𝑜 </a:t>
              </a:r>
              <a:r>
                <a:rPr lang="es-CO" sz="1000" b="0" i="0">
                  <a:latin typeface="Cambria Math" panose="02040503050406030204" pitchFamily="18" charset="0"/>
                </a:rPr>
                <a:t>𝑡𝑜𝑡𝑎𝑙 𝑑𝑒 𝑝𝑟𝑜𝑑𝑢𝑐𝑐𝑖ó𝑛:𝑡𝑖𝑒𝑚𝑝𝑜 𝑒𝑛 𝑚𝑖𝑛𝑢𝑡𝑜𝑠 𝑢𝑡𝑖𝑙𝑖𝑧𝑎𝑑𝑜</a:t>
              </a:r>
              <a:endParaRPr lang="es-CO" sz="1000" b="0" i="1">
                <a:latin typeface="Cambria Math" panose="02040503050406030204" pitchFamily="18" charset="0"/>
              </a:endParaRPr>
            </a:p>
            <a:p>
              <a:pPr/>
              <a:r>
                <a:rPr lang="es-CO" sz="1000" b="0" i="0">
                  <a:latin typeface="Cambria Math" panose="02040503050406030204" pitchFamily="18" charset="0"/>
                </a:rPr>
                <a:t> 𝑒𝑛 𝑙𝑎 𝑓𝑎𝑏𝑟𝑖𝑐𝑎𝑐𝑖ó𝑛 𝑑𝑒 𝑢𝑛 𝑙𝑜𝑡𝑒 𝑜 𝑟𝑒𝑓𝑒𝑟𝑒𝑛𝑐𝑖𝑎 </a:t>
              </a:r>
              <a:endParaRPr lang="es-CO" sz="1000"/>
            </a:p>
          </xdr:txBody>
        </xdr:sp>
      </mc:Fallback>
    </mc:AlternateContent>
    <xdr:clientData/>
  </xdr:oneCellAnchor>
  <xdr:oneCellAnchor>
    <xdr:from>
      <xdr:col>4</xdr:col>
      <xdr:colOff>56727</xdr:colOff>
      <xdr:row>3</xdr:row>
      <xdr:rowOff>571155</xdr:rowOff>
    </xdr:from>
    <xdr:ext cx="3446072" cy="306879"/>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id="{5A34E4E3-511A-4C4F-9050-7C405AB86B15}"/>
                </a:ext>
              </a:extLst>
            </xdr:cNvPr>
            <xdr:cNvSpPr txBox="1"/>
          </xdr:nvSpPr>
          <xdr:spPr>
            <a:xfrm>
              <a:off x="5890260" y="1129955"/>
              <a:ext cx="3446072" cy="306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𝑈𝑛𝑖𝑑𝑎𝑑𝑒𝑠</m:t>
                    </m:r>
                    <m:r>
                      <a:rPr lang="es-CO" sz="1000" b="0" i="1">
                        <a:latin typeface="Cambria Math" panose="02040503050406030204" pitchFamily="18" charset="0"/>
                      </a:rPr>
                      <m:t> </m:t>
                    </m:r>
                    <m:r>
                      <a:rPr lang="es-CO" sz="1000" b="0" i="1">
                        <a:latin typeface="Cambria Math" panose="02040503050406030204" pitchFamily="18" charset="0"/>
                      </a:rPr>
                      <m:t>𝑝𝑟𝑜𝑑𝑢𝑐𝑖𝑑𝑎𝑠</m:t>
                    </m:r>
                    <m:r>
                      <a:rPr lang="es-CO" sz="1000" b="0" i="1">
                        <a:latin typeface="Cambria Math" panose="02040503050406030204" pitchFamily="18" charset="0"/>
                      </a:rPr>
                      <m:t>:</m:t>
                    </m:r>
                    <m:r>
                      <a:rPr lang="es-CO" sz="1000" b="0" i="1">
                        <a:latin typeface="Cambria Math" panose="02040503050406030204" pitchFamily="18" charset="0"/>
                      </a:rPr>
                      <m:t>𝑐𝑎𝑛𝑡𝑖𝑑𝑎𝑑</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𝑝𝑖𝑒𝑧𝑎𝑠</m:t>
                    </m:r>
                    <m:r>
                      <a:rPr lang="es-CO" sz="1000" b="0" i="1">
                        <a:latin typeface="Cambria Math" panose="02040503050406030204" pitchFamily="18" charset="0"/>
                      </a:rPr>
                      <m:t> </m:t>
                    </m:r>
                    <m:r>
                      <a:rPr lang="es-CO" sz="1000" b="0" i="1">
                        <a:latin typeface="Cambria Math" panose="02040503050406030204" pitchFamily="18" charset="0"/>
                      </a:rPr>
                      <m:t>𝑏𝑢𝑒𝑛𝑎𝑠</m:t>
                    </m:r>
                    <m:r>
                      <a:rPr lang="es-CO" sz="1000" b="0" i="1">
                        <a:latin typeface="Cambria Math" panose="02040503050406030204" pitchFamily="18" charset="0"/>
                      </a:rPr>
                      <m:t> </m:t>
                    </m:r>
                    <m:r>
                      <a:rPr lang="es-CO" sz="1000" b="0" i="1">
                        <a:latin typeface="Cambria Math" panose="02040503050406030204" pitchFamily="18" charset="0"/>
                      </a:rPr>
                      <m:t>𝑜𝑏𝑡𝑒𝑛𝑖𝑑𝑎𝑠</m:t>
                    </m:r>
                  </m:oMath>
                </m:oMathPara>
              </a14:m>
              <a:endParaRPr lang="es-CO" sz="100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 </m:t>
                    </m:r>
                    <m:r>
                      <a:rPr lang="es-CO" sz="1000" b="0" i="1">
                        <a:latin typeface="Cambria Math" panose="02040503050406030204" pitchFamily="18" charset="0"/>
                      </a:rPr>
                      <m:t>𝑒𝑛</m:t>
                    </m:r>
                    <m:r>
                      <a:rPr lang="es-CO" sz="1000" b="0" i="1">
                        <a:latin typeface="Cambria Math" panose="02040503050406030204" pitchFamily="18" charset="0"/>
                      </a:rPr>
                      <m:t> </m:t>
                    </m:r>
                    <m:r>
                      <a:rPr lang="es-CO" sz="1000" b="0" i="1">
                        <a:latin typeface="Cambria Math" panose="02040503050406030204" pitchFamily="18" charset="0"/>
                      </a:rPr>
                      <m:t>𝑒𝑙</m:t>
                    </m:r>
                    <m:r>
                      <a:rPr lang="es-CO" sz="1000" b="0" i="1">
                        <a:latin typeface="Cambria Math" panose="02040503050406030204" pitchFamily="18" charset="0"/>
                      </a:rPr>
                      <m:t> </m:t>
                    </m:r>
                    <m:r>
                      <a:rPr lang="es-CO" sz="1000" b="0" i="1">
                        <a:latin typeface="Cambria Math" panose="02040503050406030204" pitchFamily="18" charset="0"/>
                      </a:rPr>
                      <m:t>𝑚𝑖𝑠𝑚𝑜</m:t>
                    </m:r>
                    <m:r>
                      <a:rPr lang="es-CO" sz="1000" b="0" i="1">
                        <a:latin typeface="Cambria Math" panose="02040503050406030204" pitchFamily="18" charset="0"/>
                      </a:rPr>
                      <m:t> </m:t>
                    </m:r>
                    <m:r>
                      <a:rPr lang="es-CO" sz="1000" b="0" i="1">
                        <a:latin typeface="Cambria Math" panose="02040503050406030204" pitchFamily="18" charset="0"/>
                      </a:rPr>
                      <m:t>𝑝𝑒𝑟𝑖𝑜𝑑𝑜</m:t>
                    </m:r>
                  </m:oMath>
                </m:oMathPara>
              </a14:m>
              <a:endParaRPr lang="es-CO" sz="1000"/>
            </a:p>
          </xdr:txBody>
        </xdr:sp>
      </mc:Choice>
      <mc:Fallback xmlns="">
        <xdr:sp macro="" textlink="">
          <xdr:nvSpPr>
            <xdr:cNvPr id="18" name="CuadroTexto 17">
              <a:extLst>
                <a:ext uri="{FF2B5EF4-FFF2-40B4-BE49-F238E27FC236}">
                  <a16:creationId xmlns:a16="http://schemas.microsoft.com/office/drawing/2014/main" id="{5A34E4E3-511A-4C4F-9050-7C405AB86B15}"/>
                </a:ext>
              </a:extLst>
            </xdr:cNvPr>
            <xdr:cNvSpPr txBox="1"/>
          </xdr:nvSpPr>
          <xdr:spPr>
            <a:xfrm>
              <a:off x="5890260" y="1129955"/>
              <a:ext cx="3446072" cy="306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000" b="0" i="0">
                  <a:latin typeface="Cambria Math" panose="02040503050406030204" pitchFamily="18" charset="0"/>
                </a:rPr>
                <a:t>𝑈𝑛𝑖𝑑𝑎𝑑𝑒𝑠 𝑝𝑟𝑜𝑑𝑢𝑐𝑖𝑑𝑎𝑠:𝑐𝑎𝑛𝑡𝑖𝑑𝑎𝑑 𝑑𝑒 𝑝𝑖𝑒𝑧𝑎𝑠 𝑏𝑢𝑒𝑛𝑎𝑠 𝑜𝑏𝑡𝑒𝑛𝑖𝑑𝑎𝑠</a:t>
              </a:r>
              <a:endParaRPr lang="es-CO" sz="1000" b="0" i="1">
                <a:latin typeface="Cambria Math" panose="02040503050406030204" pitchFamily="18" charset="0"/>
              </a:endParaRPr>
            </a:p>
            <a:p>
              <a:pPr/>
              <a:r>
                <a:rPr lang="es-CO" sz="1000" b="0" i="0">
                  <a:latin typeface="Cambria Math" panose="02040503050406030204" pitchFamily="18" charset="0"/>
                </a:rPr>
                <a:t> 𝑒𝑛 𝑒𝑙 𝑚𝑖𝑠𝑚𝑜 𝑝𝑒𝑟𝑖𝑜𝑑𝑜</a:t>
              </a:r>
              <a:endParaRPr lang="es-CO" sz="1000"/>
            </a:p>
          </xdr:txBody>
        </xdr:sp>
      </mc:Fallback>
    </mc:AlternateContent>
    <xdr:clientData/>
  </xdr:oneCellAnchor>
  <xdr:oneCellAnchor>
    <xdr:from>
      <xdr:col>2</xdr:col>
      <xdr:colOff>69966</xdr:colOff>
      <xdr:row>5</xdr:row>
      <xdr:rowOff>41910</xdr:rowOff>
    </xdr:from>
    <xdr:ext cx="3078087" cy="318870"/>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a16="http://schemas.microsoft.com/office/drawing/2014/main" id="{1CFE8553-18DB-46E7-865C-F1814F5F9362}"/>
                </a:ext>
              </a:extLst>
            </xdr:cNvPr>
            <xdr:cNvSpPr txBox="1"/>
          </xdr:nvSpPr>
          <xdr:spPr>
            <a:xfrm>
              <a:off x="1610899" y="2903643"/>
              <a:ext cx="3078087" cy="3188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000" b="0" i="1">
                        <a:latin typeface="Cambria Math" panose="02040503050406030204" pitchFamily="18" charset="0"/>
                      </a:rPr>
                      <m:t>𝑇𝑖𝑒𝑚𝑝𝑜</m:t>
                    </m:r>
                    <m:r>
                      <a:rPr lang="es-CO" sz="1000" b="0" i="1">
                        <a:latin typeface="Cambria Math" panose="02040503050406030204" pitchFamily="18" charset="0"/>
                      </a:rPr>
                      <m:t> </m:t>
                    </m:r>
                    <m:r>
                      <a:rPr lang="es-CO" sz="1000" b="0" i="1">
                        <a:latin typeface="Cambria Math" panose="02040503050406030204" pitchFamily="18" charset="0"/>
                      </a:rPr>
                      <m:t>𝑚𝑒𝑑𝑖𝑜</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𝑓𝑙𝑢𝑗𝑜</m:t>
                    </m:r>
                    <m:r>
                      <a:rPr lang="es-CO" sz="1000" b="0" i="1">
                        <a:latin typeface="Cambria Math" panose="02040503050406030204" pitchFamily="18" charset="0"/>
                      </a:rPr>
                      <m:t>=</m:t>
                    </m:r>
                    <m:f>
                      <m:fPr>
                        <m:ctrlPr>
                          <a:rPr lang="es-CO" sz="1000" b="0" i="1">
                            <a:latin typeface="Cambria Math" panose="02040503050406030204" pitchFamily="18" charset="0"/>
                          </a:rPr>
                        </m:ctrlPr>
                      </m:fPr>
                      <m:num>
                        <m:r>
                          <a:rPr lang="es-CO" sz="1000" b="0" i="1">
                            <a:latin typeface="Cambria Math" panose="02040503050406030204" pitchFamily="18" charset="0"/>
                          </a:rPr>
                          <m:t>𝑡𝑖𝑒𝑚𝑝𝑜</m:t>
                        </m:r>
                        <m:r>
                          <a:rPr lang="es-CO" sz="1000" b="0" i="1">
                            <a:latin typeface="Cambria Math" panose="02040503050406030204" pitchFamily="18" charset="0"/>
                          </a:rPr>
                          <m:t> </m:t>
                        </m:r>
                        <m:r>
                          <a:rPr lang="es-CO" sz="1000" b="0" i="1">
                            <a:latin typeface="Cambria Math" panose="02040503050406030204" pitchFamily="18" charset="0"/>
                          </a:rPr>
                          <m:t>𝑡𝑜𝑡𝑎𝑙</m:t>
                        </m:r>
                        <m:r>
                          <a:rPr lang="es-CO" sz="1000" b="0" i="1">
                            <a:latin typeface="Cambria Math" panose="02040503050406030204" pitchFamily="18" charset="0"/>
                          </a:rPr>
                          <m:t> </m:t>
                        </m:r>
                        <m:r>
                          <a:rPr lang="es-CO" sz="1000" b="0" i="1">
                            <a:latin typeface="Cambria Math" panose="02040503050406030204" pitchFamily="18" charset="0"/>
                          </a:rPr>
                          <m:t>𝑑𝑒</m:t>
                        </m:r>
                        <m:r>
                          <a:rPr lang="es-CO" sz="1000" b="0" i="1">
                            <a:latin typeface="Cambria Math" panose="02040503050406030204" pitchFamily="18" charset="0"/>
                          </a:rPr>
                          <m:t> </m:t>
                        </m:r>
                        <m:r>
                          <a:rPr lang="es-CO" sz="1000" b="0" i="1">
                            <a:latin typeface="Cambria Math" panose="02040503050406030204" pitchFamily="18" charset="0"/>
                          </a:rPr>
                          <m:t>𝑝𝑟𝑜𝑑𝑢𝑐𝑐𝑖</m:t>
                        </m:r>
                        <m:r>
                          <a:rPr lang="es-CO" sz="1000" b="0" i="1">
                            <a:latin typeface="Cambria Math" panose="02040503050406030204" pitchFamily="18" charset="0"/>
                          </a:rPr>
                          <m:t>ó</m:t>
                        </m:r>
                        <m:r>
                          <a:rPr lang="es-CO" sz="1000" b="0" i="1">
                            <a:latin typeface="Cambria Math" panose="02040503050406030204" pitchFamily="18" charset="0"/>
                          </a:rPr>
                          <m:t>𝑛</m:t>
                        </m:r>
                      </m:num>
                      <m:den>
                        <m:r>
                          <a:rPr lang="es-CO" sz="1000" b="0" i="1">
                            <a:latin typeface="Cambria Math" panose="02040503050406030204" pitchFamily="18" charset="0"/>
                          </a:rPr>
                          <m:t>𝑢𝑛𝑖𝑑𝑎𝑑𝑒𝑠</m:t>
                        </m:r>
                        <m:r>
                          <a:rPr lang="es-CO" sz="1000" b="0" i="1">
                            <a:latin typeface="Cambria Math" panose="02040503050406030204" pitchFamily="18" charset="0"/>
                          </a:rPr>
                          <m:t> </m:t>
                        </m:r>
                        <m:r>
                          <a:rPr lang="es-CO" sz="1000" b="0" i="1">
                            <a:latin typeface="Cambria Math" panose="02040503050406030204" pitchFamily="18" charset="0"/>
                          </a:rPr>
                          <m:t>𝑝𝑟𝑜𝑑𝑢𝑐𝑖𝑑𝑎𝑠</m:t>
                        </m:r>
                      </m:den>
                    </m:f>
                  </m:oMath>
                </m:oMathPara>
              </a14:m>
              <a:endParaRPr lang="es-CO" sz="1000"/>
            </a:p>
          </xdr:txBody>
        </xdr:sp>
      </mc:Choice>
      <mc:Fallback xmlns="">
        <xdr:sp macro="" textlink="">
          <xdr:nvSpPr>
            <xdr:cNvPr id="19" name="CuadroTexto 18">
              <a:extLst>
                <a:ext uri="{FF2B5EF4-FFF2-40B4-BE49-F238E27FC236}">
                  <a16:creationId xmlns:a16="http://schemas.microsoft.com/office/drawing/2014/main" id="{1CFE8553-18DB-46E7-865C-F1814F5F9362}"/>
                </a:ext>
              </a:extLst>
            </xdr:cNvPr>
            <xdr:cNvSpPr txBox="1"/>
          </xdr:nvSpPr>
          <xdr:spPr>
            <a:xfrm>
              <a:off x="1610899" y="2903643"/>
              <a:ext cx="3078087" cy="3188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CO" sz="1000" b="0" i="0">
                  <a:latin typeface="Cambria Math" panose="02040503050406030204" pitchFamily="18" charset="0"/>
                </a:rPr>
                <a:t>𝑇𝑖𝑒𝑚𝑝𝑜 𝑚𝑒𝑑𝑖𝑜 𝑑𝑒 𝑓𝑙𝑢𝑗𝑜=(𝑡𝑖𝑒𝑚𝑝𝑜 𝑡𝑜𝑡𝑎𝑙 𝑑𝑒 𝑝𝑟𝑜𝑑𝑢𝑐𝑐𝑖ó𝑛)/(𝑢𝑛𝑖𝑑𝑎𝑑𝑒𝑠 𝑝𝑟𝑜𝑑𝑢𝑐𝑖𝑑𝑎𝑠)</a:t>
              </a:r>
              <a:endParaRPr lang="es-CO" sz="10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464C1-DA0F-4314-8EA1-011619389251}">
  <dimension ref="B2:N23"/>
  <sheetViews>
    <sheetView showGridLines="0" topLeftCell="A3" zoomScale="90" zoomScaleNormal="90" workbookViewId="0">
      <selection activeCell="O8" sqref="O8"/>
    </sheetView>
  </sheetViews>
  <sheetFormatPr baseColWidth="10" defaultRowHeight="14.4" x14ac:dyDescent="0.3"/>
  <cols>
    <col min="1" max="1" width="3.33203125" customWidth="1"/>
  </cols>
  <sheetData>
    <row r="2" spans="2:14" x14ac:dyDescent="0.3">
      <c r="B2" s="53" t="s">
        <v>52</v>
      </c>
      <c r="C2" s="54"/>
      <c r="D2" s="54"/>
      <c r="E2" s="54"/>
      <c r="F2" s="54"/>
      <c r="G2" s="54"/>
      <c r="H2" s="54"/>
      <c r="I2" s="54"/>
      <c r="J2" s="54"/>
      <c r="K2" s="54"/>
      <c r="L2" s="54"/>
      <c r="M2" s="54"/>
      <c r="N2" s="55"/>
    </row>
    <row r="3" spans="2:14" ht="57.6" x14ac:dyDescent="0.3">
      <c r="B3" s="29" t="s">
        <v>53</v>
      </c>
      <c r="C3" s="2" t="s">
        <v>54</v>
      </c>
      <c r="D3" s="2" t="s">
        <v>2</v>
      </c>
      <c r="E3" s="2" t="s">
        <v>55</v>
      </c>
      <c r="F3" s="2" t="s">
        <v>56</v>
      </c>
      <c r="G3" s="2" t="s">
        <v>57</v>
      </c>
      <c r="H3" s="2" t="s">
        <v>58</v>
      </c>
      <c r="I3" s="2" t="s">
        <v>59</v>
      </c>
      <c r="J3" s="3" t="s">
        <v>60</v>
      </c>
      <c r="K3" s="1" t="s">
        <v>61</v>
      </c>
      <c r="L3" s="2" t="s">
        <v>62</v>
      </c>
      <c r="M3" s="2" t="s">
        <v>63</v>
      </c>
      <c r="N3" s="3" t="s">
        <v>64</v>
      </c>
    </row>
    <row r="4" spans="2:14" ht="28.8" customHeight="1" x14ac:dyDescent="0.3">
      <c r="B4" s="30">
        <v>45916</v>
      </c>
      <c r="C4" s="13" t="s">
        <v>65</v>
      </c>
      <c r="D4" s="31" t="s">
        <v>66</v>
      </c>
      <c r="E4" s="31" t="s">
        <v>67</v>
      </c>
      <c r="F4" s="32">
        <v>0.33333333333333331</v>
      </c>
      <c r="G4" s="31" t="s">
        <v>68</v>
      </c>
      <c r="H4" s="31">
        <v>325</v>
      </c>
      <c r="I4" s="31">
        <v>35</v>
      </c>
      <c r="J4" s="33">
        <f>+H4-I4</f>
        <v>290</v>
      </c>
      <c r="K4" s="12">
        <v>10</v>
      </c>
      <c r="L4" s="13">
        <v>10</v>
      </c>
      <c r="M4" s="31">
        <v>0</v>
      </c>
      <c r="N4" s="33">
        <f>+J4/L4</f>
        <v>29</v>
      </c>
    </row>
    <row r="5" spans="2:14" ht="28.8" customHeight="1" x14ac:dyDescent="0.3">
      <c r="B5" s="30">
        <v>45915</v>
      </c>
      <c r="C5" s="13" t="s">
        <v>69</v>
      </c>
      <c r="D5" s="31" t="s">
        <v>66</v>
      </c>
      <c r="E5" s="31" t="s">
        <v>1</v>
      </c>
      <c r="F5" s="32">
        <v>0.34722222222222221</v>
      </c>
      <c r="G5" s="31" t="s">
        <v>70</v>
      </c>
      <c r="H5" s="31">
        <v>340</v>
      </c>
      <c r="I5" s="31">
        <v>0</v>
      </c>
      <c r="J5" s="33">
        <f>+H5-I5</f>
        <v>340</v>
      </c>
      <c r="K5" s="12">
        <v>10</v>
      </c>
      <c r="L5" s="13">
        <v>10</v>
      </c>
      <c r="M5" s="31">
        <v>0</v>
      </c>
      <c r="N5" s="33">
        <f t="shared" ref="N5:N11" si="0">+J5/L5</f>
        <v>34</v>
      </c>
    </row>
    <row r="6" spans="2:14" ht="28.8" customHeight="1" x14ac:dyDescent="0.3">
      <c r="B6" s="30">
        <v>45912</v>
      </c>
      <c r="C6" s="13" t="s">
        <v>71</v>
      </c>
      <c r="D6" s="31" t="s">
        <v>66</v>
      </c>
      <c r="E6" s="31" t="s">
        <v>72</v>
      </c>
      <c r="F6" s="32">
        <v>0.3263888888888889</v>
      </c>
      <c r="G6" s="32">
        <v>0.64583333333333337</v>
      </c>
      <c r="H6" s="31">
        <f>6*60</f>
        <v>360</v>
      </c>
      <c r="I6" s="31">
        <v>0</v>
      </c>
      <c r="J6" s="33">
        <f t="shared" ref="J6:J11" si="1">+H6-I6</f>
        <v>360</v>
      </c>
      <c r="K6" s="12">
        <v>10</v>
      </c>
      <c r="L6" s="13">
        <v>10</v>
      </c>
      <c r="M6" s="31">
        <v>0</v>
      </c>
      <c r="N6" s="33">
        <f t="shared" si="0"/>
        <v>36</v>
      </c>
    </row>
    <row r="7" spans="2:14" ht="28.8" customHeight="1" x14ac:dyDescent="0.3">
      <c r="B7" s="30">
        <v>45912</v>
      </c>
      <c r="C7" s="13" t="s">
        <v>73</v>
      </c>
      <c r="D7" s="31" t="s">
        <v>66</v>
      </c>
      <c r="E7" s="31" t="s">
        <v>74</v>
      </c>
      <c r="F7" s="32">
        <v>0.31944444444444442</v>
      </c>
      <c r="G7" s="32">
        <v>0.61388888888888893</v>
      </c>
      <c r="H7" s="31">
        <f>20+4*60+30+44</f>
        <v>334</v>
      </c>
      <c r="I7" s="31">
        <v>0</v>
      </c>
      <c r="J7" s="33">
        <f t="shared" si="1"/>
        <v>334</v>
      </c>
      <c r="K7" s="12">
        <v>10</v>
      </c>
      <c r="L7" s="13">
        <v>10</v>
      </c>
      <c r="M7" s="31">
        <v>0</v>
      </c>
      <c r="N7" s="33">
        <f t="shared" si="0"/>
        <v>33.4</v>
      </c>
    </row>
    <row r="8" spans="2:14" ht="28.8" customHeight="1" x14ac:dyDescent="0.3">
      <c r="B8" s="30">
        <v>45911</v>
      </c>
      <c r="C8" s="13" t="s">
        <v>75</v>
      </c>
      <c r="D8" s="31" t="s">
        <v>66</v>
      </c>
      <c r="E8" s="31" t="s">
        <v>0</v>
      </c>
      <c r="F8" s="32">
        <v>0.31944444444444442</v>
      </c>
      <c r="G8" s="34">
        <v>0.43055555555555558</v>
      </c>
      <c r="H8" s="31">
        <v>160</v>
      </c>
      <c r="I8" s="31">
        <v>0</v>
      </c>
      <c r="J8" s="33">
        <f t="shared" si="1"/>
        <v>160</v>
      </c>
      <c r="K8" s="12">
        <v>10</v>
      </c>
      <c r="L8" s="13">
        <v>10</v>
      </c>
      <c r="M8" s="31">
        <v>0</v>
      </c>
      <c r="N8" s="33">
        <f t="shared" si="0"/>
        <v>16</v>
      </c>
    </row>
    <row r="9" spans="2:14" ht="28.8" customHeight="1" x14ac:dyDescent="0.3">
      <c r="B9" s="30">
        <v>45911</v>
      </c>
      <c r="C9" s="13" t="s">
        <v>65</v>
      </c>
      <c r="D9" s="31" t="s">
        <v>66</v>
      </c>
      <c r="E9" s="31" t="s">
        <v>76</v>
      </c>
      <c r="F9" s="31" t="s">
        <v>77</v>
      </c>
      <c r="G9" s="31" t="s">
        <v>78</v>
      </c>
      <c r="H9" s="31">
        <v>270</v>
      </c>
      <c r="I9" s="31">
        <v>0</v>
      </c>
      <c r="J9" s="33">
        <f t="shared" si="1"/>
        <v>270</v>
      </c>
      <c r="K9" s="12">
        <v>10</v>
      </c>
      <c r="L9" s="13">
        <v>10</v>
      </c>
      <c r="M9" s="31">
        <v>0</v>
      </c>
      <c r="N9" s="33">
        <f t="shared" si="0"/>
        <v>27</v>
      </c>
    </row>
    <row r="10" spans="2:14" ht="28.8" customHeight="1" x14ac:dyDescent="0.3">
      <c r="B10" s="30">
        <v>45912</v>
      </c>
      <c r="C10" s="13" t="s">
        <v>79</v>
      </c>
      <c r="D10" s="31" t="s">
        <v>66</v>
      </c>
      <c r="E10" s="31" t="s">
        <v>80</v>
      </c>
      <c r="F10" s="31" t="s">
        <v>81</v>
      </c>
      <c r="G10" s="31" t="s">
        <v>82</v>
      </c>
      <c r="H10" s="31">
        <v>358</v>
      </c>
      <c r="I10" s="31">
        <v>20</v>
      </c>
      <c r="J10" s="33">
        <f t="shared" si="1"/>
        <v>338</v>
      </c>
      <c r="K10" s="12">
        <v>10</v>
      </c>
      <c r="L10" s="13">
        <v>10</v>
      </c>
      <c r="M10" s="31">
        <v>0</v>
      </c>
      <c r="N10" s="33">
        <f t="shared" si="0"/>
        <v>33.799999999999997</v>
      </c>
    </row>
    <row r="11" spans="2:14" ht="28.8" customHeight="1" x14ac:dyDescent="0.3">
      <c r="B11" s="30">
        <v>45913</v>
      </c>
      <c r="C11" s="13" t="s">
        <v>83</v>
      </c>
      <c r="D11" s="31" t="s">
        <v>66</v>
      </c>
      <c r="E11" s="31" t="s">
        <v>3</v>
      </c>
      <c r="F11" s="31" t="s">
        <v>81</v>
      </c>
      <c r="G11" s="31" t="s">
        <v>84</v>
      </c>
      <c r="H11" s="31">
        <v>264</v>
      </c>
      <c r="I11" s="31">
        <v>0</v>
      </c>
      <c r="J11" s="33">
        <f t="shared" si="1"/>
        <v>264</v>
      </c>
      <c r="K11" s="12">
        <v>10</v>
      </c>
      <c r="L11" s="13">
        <v>10</v>
      </c>
      <c r="M11" s="31">
        <v>0</v>
      </c>
      <c r="N11" s="33">
        <f t="shared" si="0"/>
        <v>26.4</v>
      </c>
    </row>
    <row r="12" spans="2:14" x14ac:dyDescent="0.3">
      <c r="B12" s="35"/>
      <c r="C12" s="10"/>
      <c r="D12" s="36"/>
      <c r="E12" s="36"/>
      <c r="F12" s="36"/>
      <c r="G12" s="36"/>
      <c r="H12" s="36"/>
      <c r="I12" s="36"/>
      <c r="J12" s="36"/>
      <c r="K12" s="16"/>
      <c r="L12" s="10"/>
      <c r="M12" s="36"/>
      <c r="N12" s="36"/>
    </row>
    <row r="13" spans="2:14" x14ac:dyDescent="0.3">
      <c r="B13" s="53" t="s">
        <v>85</v>
      </c>
      <c r="C13" s="54"/>
      <c r="D13" s="54"/>
      <c r="E13" s="54"/>
      <c r="F13" s="54"/>
      <c r="G13" s="54"/>
      <c r="H13" s="54"/>
      <c r="I13" s="54"/>
      <c r="J13" s="54"/>
      <c r="K13" s="54"/>
      <c r="L13" s="54"/>
      <c r="M13" s="54"/>
      <c r="N13" s="55"/>
    </row>
    <row r="14" spans="2:14" ht="57.6" x14ac:dyDescent="0.3">
      <c r="B14" s="29" t="s">
        <v>53</v>
      </c>
      <c r="C14" s="2" t="s">
        <v>54</v>
      </c>
      <c r="D14" s="2" t="s">
        <v>2</v>
      </c>
      <c r="E14" s="2" t="s">
        <v>55</v>
      </c>
      <c r="F14" s="2" t="s">
        <v>56</v>
      </c>
      <c r="G14" s="2" t="s">
        <v>57</v>
      </c>
      <c r="H14" s="2" t="s">
        <v>58</v>
      </c>
      <c r="I14" s="2" t="s">
        <v>59</v>
      </c>
      <c r="J14" s="3" t="s">
        <v>60</v>
      </c>
      <c r="K14" s="1" t="s">
        <v>61</v>
      </c>
      <c r="L14" s="2" t="s">
        <v>62</v>
      </c>
      <c r="M14" s="2" t="s">
        <v>63</v>
      </c>
      <c r="N14" s="3" t="s">
        <v>64</v>
      </c>
    </row>
    <row r="15" spans="2:14" ht="28.2" customHeight="1" x14ac:dyDescent="0.3">
      <c r="B15" s="30">
        <v>46104</v>
      </c>
      <c r="C15" s="13" t="s">
        <v>75</v>
      </c>
      <c r="D15" s="31" t="s">
        <v>66</v>
      </c>
      <c r="E15" s="31" t="s">
        <v>0</v>
      </c>
      <c r="F15" s="32">
        <v>0.31805555555555554</v>
      </c>
      <c r="G15" s="31" t="s">
        <v>86</v>
      </c>
      <c r="H15" s="31">
        <v>154</v>
      </c>
      <c r="I15" s="31">
        <v>35</v>
      </c>
      <c r="J15" s="33">
        <f>+H15-I15</f>
        <v>119</v>
      </c>
      <c r="K15" s="37">
        <v>10</v>
      </c>
      <c r="L15" s="13">
        <v>10</v>
      </c>
      <c r="M15" s="31">
        <v>0</v>
      </c>
      <c r="N15" s="33">
        <f>+J15/L15</f>
        <v>11.9</v>
      </c>
    </row>
    <row r="16" spans="2:14" ht="28.2" customHeight="1" x14ac:dyDescent="0.3">
      <c r="B16" s="30">
        <v>46104</v>
      </c>
      <c r="C16" s="13" t="s">
        <v>65</v>
      </c>
      <c r="D16" s="31" t="s">
        <v>66</v>
      </c>
      <c r="E16" s="31" t="s">
        <v>76</v>
      </c>
      <c r="F16" s="32">
        <v>0.40972222222222221</v>
      </c>
      <c r="G16" s="32">
        <v>0.59444444444444444</v>
      </c>
      <c r="H16" s="31">
        <v>266</v>
      </c>
      <c r="I16" s="31">
        <v>0</v>
      </c>
      <c r="J16" s="33">
        <f>+H16-I16</f>
        <v>266</v>
      </c>
      <c r="K16" s="37">
        <v>10</v>
      </c>
      <c r="L16" s="13">
        <v>10</v>
      </c>
      <c r="M16" s="31">
        <v>0</v>
      </c>
      <c r="N16" s="33">
        <f t="shared" ref="N16:N22" si="2">+J16/L16</f>
        <v>26.6</v>
      </c>
    </row>
    <row r="17" spans="2:14" ht="28.2" customHeight="1" x14ac:dyDescent="0.3">
      <c r="B17" s="30">
        <v>46105</v>
      </c>
      <c r="C17" s="13" t="s">
        <v>87</v>
      </c>
      <c r="D17" s="31" t="s">
        <v>66</v>
      </c>
      <c r="E17" s="31" t="s">
        <v>80</v>
      </c>
      <c r="F17" s="32">
        <v>0.10625</v>
      </c>
      <c r="G17" s="32">
        <v>0.47152777777777777</v>
      </c>
      <c r="H17" s="31">
        <v>346</v>
      </c>
      <c r="I17" s="31">
        <v>0</v>
      </c>
      <c r="J17" s="33">
        <f t="shared" ref="J17:J21" si="3">+H17-I17</f>
        <v>346</v>
      </c>
      <c r="K17" s="37">
        <v>10</v>
      </c>
      <c r="L17" s="13">
        <v>10</v>
      </c>
      <c r="M17" s="31">
        <v>0</v>
      </c>
      <c r="N17" s="33">
        <f t="shared" si="2"/>
        <v>34.6</v>
      </c>
    </row>
    <row r="18" spans="2:14" ht="28.2" customHeight="1" x14ac:dyDescent="0.3">
      <c r="B18" s="30">
        <v>46106</v>
      </c>
      <c r="C18" s="13" t="s">
        <v>71</v>
      </c>
      <c r="D18" s="31" t="s">
        <v>66</v>
      </c>
      <c r="E18" s="31" t="s">
        <v>72</v>
      </c>
      <c r="F18" s="32">
        <v>0.47916666666666669</v>
      </c>
      <c r="G18" s="32">
        <v>0.67013888888888884</v>
      </c>
      <c r="H18" s="31">
        <v>335</v>
      </c>
      <c r="I18" s="31">
        <v>0</v>
      </c>
      <c r="J18" s="33">
        <f t="shared" si="3"/>
        <v>335</v>
      </c>
      <c r="K18" s="37">
        <v>10</v>
      </c>
      <c r="L18" s="13">
        <v>10</v>
      </c>
      <c r="M18" s="31">
        <v>0</v>
      </c>
      <c r="N18" s="33">
        <f t="shared" si="2"/>
        <v>33.5</v>
      </c>
    </row>
    <row r="19" spans="2:14" ht="28.2" customHeight="1" x14ac:dyDescent="0.3">
      <c r="B19" s="30">
        <v>46107</v>
      </c>
      <c r="C19" s="13" t="s">
        <v>83</v>
      </c>
      <c r="D19" s="31" t="s">
        <v>66</v>
      </c>
      <c r="E19" s="31" t="s">
        <v>3</v>
      </c>
      <c r="F19" s="32" t="s">
        <v>88</v>
      </c>
      <c r="G19" s="31" t="s">
        <v>89</v>
      </c>
      <c r="H19" s="31">
        <v>280</v>
      </c>
      <c r="I19" s="31">
        <v>0</v>
      </c>
      <c r="J19" s="33">
        <f t="shared" si="3"/>
        <v>280</v>
      </c>
      <c r="K19" s="37">
        <v>10</v>
      </c>
      <c r="L19" s="13">
        <v>10</v>
      </c>
      <c r="M19" s="31">
        <v>0</v>
      </c>
      <c r="N19" s="33">
        <f t="shared" si="2"/>
        <v>28</v>
      </c>
    </row>
    <row r="20" spans="2:14" ht="28.2" customHeight="1" x14ac:dyDescent="0.3">
      <c r="B20" s="30">
        <v>46291</v>
      </c>
      <c r="C20" s="13" t="s">
        <v>73</v>
      </c>
      <c r="D20" s="31" t="s">
        <v>66</v>
      </c>
      <c r="E20" s="31" t="s">
        <v>74</v>
      </c>
      <c r="F20" s="31" t="s">
        <v>90</v>
      </c>
      <c r="G20" s="31" t="s">
        <v>91</v>
      </c>
      <c r="H20" s="31">
        <v>326</v>
      </c>
      <c r="I20" s="31">
        <v>0</v>
      </c>
      <c r="J20" s="33">
        <f t="shared" si="3"/>
        <v>326</v>
      </c>
      <c r="K20" s="37">
        <v>10</v>
      </c>
      <c r="L20" s="13">
        <v>10</v>
      </c>
      <c r="M20" s="31">
        <v>0</v>
      </c>
      <c r="N20" s="33">
        <f t="shared" si="2"/>
        <v>32.6</v>
      </c>
    </row>
    <row r="21" spans="2:14" ht="28.2" customHeight="1" x14ac:dyDescent="0.3">
      <c r="B21" s="30">
        <v>46292</v>
      </c>
      <c r="C21" s="13" t="s">
        <v>69</v>
      </c>
      <c r="D21" s="31" t="s">
        <v>66</v>
      </c>
      <c r="E21" s="31" t="s">
        <v>1</v>
      </c>
      <c r="F21" s="31" t="s">
        <v>92</v>
      </c>
      <c r="G21" s="31" t="s">
        <v>93</v>
      </c>
      <c r="H21" s="31">
        <v>305</v>
      </c>
      <c r="I21" s="31">
        <v>0</v>
      </c>
      <c r="J21" s="33">
        <f t="shared" si="3"/>
        <v>305</v>
      </c>
      <c r="K21" s="37">
        <v>10</v>
      </c>
      <c r="L21" s="13">
        <v>10</v>
      </c>
      <c r="M21" s="31">
        <v>0</v>
      </c>
      <c r="N21" s="33">
        <f t="shared" si="2"/>
        <v>30.5</v>
      </c>
    </row>
    <row r="22" spans="2:14" ht="28.2" customHeight="1" x14ac:dyDescent="0.3">
      <c r="B22" s="30">
        <v>46118</v>
      </c>
      <c r="C22" s="13" t="s">
        <v>65</v>
      </c>
      <c r="D22" s="31" t="s">
        <v>66</v>
      </c>
      <c r="E22" s="31" t="s">
        <v>67</v>
      </c>
      <c r="F22" s="31" t="s">
        <v>94</v>
      </c>
      <c r="G22" s="31" t="s">
        <v>95</v>
      </c>
      <c r="H22" s="31">
        <v>274</v>
      </c>
      <c r="I22" s="31">
        <v>0</v>
      </c>
      <c r="J22" s="33">
        <v>264</v>
      </c>
      <c r="K22" s="37">
        <v>10</v>
      </c>
      <c r="L22" s="13">
        <v>10</v>
      </c>
      <c r="M22" s="31">
        <v>0</v>
      </c>
      <c r="N22" s="33">
        <f t="shared" si="2"/>
        <v>26.4</v>
      </c>
    </row>
    <row r="23" spans="2:14" x14ac:dyDescent="0.3">
      <c r="J23" s="38"/>
    </row>
  </sheetData>
  <mergeCells count="2">
    <mergeCell ref="B2:N2"/>
    <mergeCell ref="B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1801D-DFA6-4973-9194-1A7CD6FCB86D}">
  <dimension ref="B2:G15"/>
  <sheetViews>
    <sheetView showGridLines="0" tabSelected="1" topLeftCell="A4" zoomScale="90" zoomScaleNormal="90" workbookViewId="0">
      <selection activeCell="D13" sqref="D13"/>
    </sheetView>
  </sheetViews>
  <sheetFormatPr baseColWidth="10" defaultRowHeight="14.4" x14ac:dyDescent="0.3"/>
  <cols>
    <col min="1" max="1" width="2.44140625" customWidth="1"/>
    <col min="2" max="2" width="19.5546875" customWidth="1"/>
    <col min="3" max="3" width="37.6640625" customWidth="1"/>
    <col min="4" max="4" width="14.44140625" customWidth="1"/>
    <col min="5" max="5" width="19.109375" customWidth="1"/>
    <col min="6" max="7" width="18.5546875" customWidth="1"/>
    <col min="8" max="8" width="2.6640625" customWidth="1"/>
  </cols>
  <sheetData>
    <row r="2" spans="2:7" x14ac:dyDescent="0.3">
      <c r="B2" s="47" t="s">
        <v>4</v>
      </c>
      <c r="C2" s="47"/>
      <c r="D2" s="47"/>
      <c r="E2" s="47"/>
      <c r="F2" s="47"/>
      <c r="G2" s="47"/>
    </row>
    <row r="3" spans="2:7" x14ac:dyDescent="0.3">
      <c r="B3" s="5" t="s">
        <v>5</v>
      </c>
      <c r="C3" s="48" t="s">
        <v>98</v>
      </c>
      <c r="D3" s="48"/>
      <c r="E3" s="48"/>
      <c r="F3" s="48"/>
      <c r="G3" s="48"/>
    </row>
    <row r="4" spans="2:7" ht="97.2" customHeight="1" x14ac:dyDescent="0.3">
      <c r="B4" s="6" t="s">
        <v>6</v>
      </c>
      <c r="C4" s="9" t="s">
        <v>99</v>
      </c>
      <c r="D4" s="6" t="s">
        <v>11</v>
      </c>
      <c r="E4" s="51"/>
      <c r="F4" s="51"/>
      <c r="G4" s="51"/>
    </row>
    <row r="5" spans="2:7" ht="84" customHeight="1" x14ac:dyDescent="0.3">
      <c r="B5" s="6" t="s">
        <v>7</v>
      </c>
      <c r="C5" s="9" t="s">
        <v>100</v>
      </c>
      <c r="D5" s="6" t="s">
        <v>12</v>
      </c>
      <c r="E5" s="52" t="s">
        <v>101</v>
      </c>
      <c r="F5" s="52"/>
      <c r="G5" s="52"/>
    </row>
    <row r="6" spans="2:7" ht="29.4" customHeight="1" x14ac:dyDescent="0.3">
      <c r="B6" s="65" t="s">
        <v>8</v>
      </c>
      <c r="C6" s="67"/>
      <c r="D6" s="65" t="s">
        <v>13</v>
      </c>
      <c r="E6" s="59" t="s">
        <v>18</v>
      </c>
      <c r="F6" s="60"/>
      <c r="G6" s="61"/>
    </row>
    <row r="7" spans="2:7" ht="29.4" customHeight="1" x14ac:dyDescent="0.3">
      <c r="B7" s="66"/>
      <c r="C7" s="68"/>
      <c r="D7" s="66"/>
      <c r="E7" s="62"/>
      <c r="F7" s="63"/>
      <c r="G7" s="64"/>
    </row>
    <row r="8" spans="2:7" ht="29.4" customHeight="1" x14ac:dyDescent="0.3">
      <c r="B8" s="6" t="s">
        <v>9</v>
      </c>
      <c r="C8" s="4" t="s">
        <v>19</v>
      </c>
      <c r="D8" s="6" t="s">
        <v>14</v>
      </c>
      <c r="E8" s="50" t="s">
        <v>96</v>
      </c>
      <c r="F8" s="51"/>
      <c r="G8" s="51"/>
    </row>
    <row r="9" spans="2:7" ht="28.8" x14ac:dyDescent="0.3">
      <c r="B9" s="6" t="s">
        <v>10</v>
      </c>
      <c r="C9" s="9" t="s">
        <v>17</v>
      </c>
      <c r="D9" s="6" t="s">
        <v>15</v>
      </c>
      <c r="E9" s="7" t="s">
        <v>20</v>
      </c>
      <c r="F9" s="7" t="s">
        <v>21</v>
      </c>
      <c r="G9" s="8" t="s">
        <v>22</v>
      </c>
    </row>
    <row r="10" spans="2:7" x14ac:dyDescent="0.3">
      <c r="B10" s="14"/>
      <c r="C10" s="15"/>
      <c r="D10" s="14"/>
      <c r="E10" s="16"/>
      <c r="F10" s="16"/>
      <c r="G10" s="17"/>
    </row>
    <row r="11" spans="2:7" x14ac:dyDescent="0.3">
      <c r="C11" s="56" t="s">
        <v>44</v>
      </c>
      <c r="D11" s="57"/>
      <c r="E11" s="58"/>
    </row>
    <row r="12" spans="2:7" ht="15.6" customHeight="1" x14ac:dyDescent="0.3">
      <c r="C12" s="25" t="s">
        <v>41</v>
      </c>
      <c r="D12" s="27">
        <v>10</v>
      </c>
      <c r="E12" s="26">
        <v>10</v>
      </c>
    </row>
    <row r="13" spans="2:7" x14ac:dyDescent="0.3">
      <c r="C13" s="23" t="s">
        <v>42</v>
      </c>
      <c r="D13" s="28">
        <v>39.26</v>
      </c>
      <c r="E13" s="24">
        <v>37.35</v>
      </c>
    </row>
    <row r="14" spans="2:7" x14ac:dyDescent="0.3">
      <c r="C14" s="25" t="s">
        <v>45</v>
      </c>
      <c r="D14" s="41">
        <f>+D12/D13</f>
        <v>0.25471217524197659</v>
      </c>
      <c r="E14" s="42">
        <f>+E12/E13</f>
        <v>0.2677376171352075</v>
      </c>
    </row>
    <row r="15" spans="2:7" x14ac:dyDescent="0.3">
      <c r="C15" s="22"/>
      <c r="D15" s="22"/>
      <c r="G15" s="40"/>
    </row>
  </sheetData>
  <mergeCells count="10">
    <mergeCell ref="B6:B7"/>
    <mergeCell ref="B2:G2"/>
    <mergeCell ref="C3:G3"/>
    <mergeCell ref="E4:G4"/>
    <mergeCell ref="E5:G5"/>
    <mergeCell ref="C11:E11"/>
    <mergeCell ref="E8:G8"/>
    <mergeCell ref="E6:G7"/>
    <mergeCell ref="D6:D7"/>
    <mergeCell ref="C6:C7"/>
  </mergeCell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DC956-B3D5-4FB5-A276-D12E14EAF715}">
  <dimension ref="B2:G15"/>
  <sheetViews>
    <sheetView showGridLines="0" zoomScale="90" zoomScaleNormal="90" workbookViewId="0">
      <selection activeCell="D13" sqref="D13"/>
    </sheetView>
  </sheetViews>
  <sheetFormatPr baseColWidth="10" defaultRowHeight="14.4" x14ac:dyDescent="0.3"/>
  <cols>
    <col min="1" max="1" width="2.44140625" customWidth="1"/>
    <col min="2" max="2" width="19.6640625" customWidth="1"/>
    <col min="3" max="3" width="37.6640625" customWidth="1"/>
    <col min="4" max="4" width="14.44140625" customWidth="1"/>
    <col min="5" max="5" width="19.109375" customWidth="1"/>
    <col min="6" max="7" width="18.5546875" customWidth="1"/>
    <col min="8" max="8" width="2.6640625" customWidth="1"/>
  </cols>
  <sheetData>
    <row r="2" spans="2:7" x14ac:dyDescent="0.3">
      <c r="B2" s="47" t="s">
        <v>4</v>
      </c>
      <c r="C2" s="47"/>
      <c r="D2" s="47"/>
      <c r="E2" s="47"/>
      <c r="F2" s="47"/>
      <c r="G2" s="47"/>
    </row>
    <row r="3" spans="2:7" x14ac:dyDescent="0.3">
      <c r="B3" s="5" t="s">
        <v>5</v>
      </c>
      <c r="C3" s="48" t="s">
        <v>102</v>
      </c>
      <c r="D3" s="48"/>
      <c r="E3" s="48"/>
      <c r="F3" s="48"/>
      <c r="G3" s="48"/>
    </row>
    <row r="4" spans="2:7" ht="97.2" customHeight="1" x14ac:dyDescent="0.3">
      <c r="B4" s="6" t="s">
        <v>6</v>
      </c>
      <c r="C4" s="9" t="s">
        <v>103</v>
      </c>
      <c r="D4" s="6" t="s">
        <v>11</v>
      </c>
      <c r="E4" s="51"/>
      <c r="F4" s="51"/>
      <c r="G4" s="51"/>
    </row>
    <row r="5" spans="2:7" ht="84" customHeight="1" x14ac:dyDescent="0.3">
      <c r="B5" s="6" t="s">
        <v>7</v>
      </c>
      <c r="C5" s="9" t="s">
        <v>104</v>
      </c>
      <c r="D5" s="6" t="s">
        <v>12</v>
      </c>
      <c r="E5" s="52" t="s">
        <v>105</v>
      </c>
      <c r="F5" s="52"/>
      <c r="G5" s="52"/>
    </row>
    <row r="6" spans="2:7" ht="29.4" customHeight="1" x14ac:dyDescent="0.3">
      <c r="B6" s="65" t="s">
        <v>8</v>
      </c>
      <c r="C6" s="67"/>
      <c r="D6" s="65" t="s">
        <v>13</v>
      </c>
      <c r="E6" s="59" t="s">
        <v>18</v>
      </c>
      <c r="F6" s="60"/>
      <c r="G6" s="61"/>
    </row>
    <row r="7" spans="2:7" ht="29.4" customHeight="1" x14ac:dyDescent="0.3">
      <c r="B7" s="66"/>
      <c r="C7" s="68"/>
      <c r="D7" s="66"/>
      <c r="E7" s="62"/>
      <c r="F7" s="63"/>
      <c r="G7" s="64"/>
    </row>
    <row r="8" spans="2:7" ht="29.4" customHeight="1" x14ac:dyDescent="0.3">
      <c r="B8" s="6" t="s">
        <v>9</v>
      </c>
      <c r="C8" s="4" t="s">
        <v>19</v>
      </c>
      <c r="D8" s="6" t="s">
        <v>14</v>
      </c>
      <c r="E8" s="50" t="s">
        <v>96</v>
      </c>
      <c r="F8" s="51"/>
      <c r="G8" s="51"/>
    </row>
    <row r="9" spans="2:7" ht="28.8" x14ac:dyDescent="0.3">
      <c r="B9" s="6" t="s">
        <v>10</v>
      </c>
      <c r="C9" s="9" t="s">
        <v>17</v>
      </c>
      <c r="D9" s="6" t="s">
        <v>15</v>
      </c>
      <c r="E9" s="7" t="s">
        <v>20</v>
      </c>
      <c r="F9" s="7" t="s">
        <v>21</v>
      </c>
      <c r="G9" s="8" t="s">
        <v>22</v>
      </c>
    </row>
    <row r="10" spans="2:7" x14ac:dyDescent="0.3">
      <c r="B10" s="14"/>
      <c r="C10" s="15"/>
      <c r="D10" s="14"/>
      <c r="E10" s="16"/>
      <c r="F10" s="16"/>
      <c r="G10" s="17"/>
    </row>
    <row r="11" spans="2:7" x14ac:dyDescent="0.3">
      <c r="C11" s="56" t="s">
        <v>44</v>
      </c>
      <c r="D11" s="57"/>
      <c r="E11" s="58"/>
    </row>
    <row r="12" spans="2:7" ht="15.6" customHeight="1" x14ac:dyDescent="0.3">
      <c r="C12" s="25" t="s">
        <v>41</v>
      </c>
      <c r="D12" s="27">
        <v>10</v>
      </c>
      <c r="E12" s="26">
        <v>10</v>
      </c>
    </row>
    <row r="13" spans="2:7" x14ac:dyDescent="0.3">
      <c r="C13" s="43" t="s">
        <v>43</v>
      </c>
      <c r="D13" s="44">
        <v>41.6</v>
      </c>
      <c r="E13" s="45">
        <v>38.6</v>
      </c>
    </row>
    <row r="14" spans="2:7" x14ac:dyDescent="0.3">
      <c r="C14" s="25" t="s">
        <v>46</v>
      </c>
      <c r="D14" s="39">
        <f>+D12/D13</f>
        <v>0.24038461538461536</v>
      </c>
      <c r="E14" s="46">
        <f>+E12/E13</f>
        <v>0.25906735751295334</v>
      </c>
    </row>
    <row r="15" spans="2:7" x14ac:dyDescent="0.3">
      <c r="C15" s="22"/>
      <c r="D15" s="22"/>
      <c r="G15" s="40"/>
    </row>
  </sheetData>
  <mergeCells count="10">
    <mergeCell ref="E8:G8"/>
    <mergeCell ref="C11:E11"/>
    <mergeCell ref="B2:G2"/>
    <mergeCell ref="C3:G3"/>
    <mergeCell ref="E4:G4"/>
    <mergeCell ref="E5:G5"/>
    <mergeCell ref="B6:B7"/>
    <mergeCell ref="C6:C7"/>
    <mergeCell ref="D6:D7"/>
    <mergeCell ref="E6:G7"/>
  </mergeCell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98B66-38D0-4852-BA7D-D7AD9D5E2310}">
  <dimension ref="B2:G18"/>
  <sheetViews>
    <sheetView showGridLines="0" topLeftCell="A4" zoomScale="90" zoomScaleNormal="90" workbookViewId="0">
      <selection activeCell="D13" sqref="D13"/>
    </sheetView>
  </sheetViews>
  <sheetFormatPr baseColWidth="10" defaultRowHeight="14.4" x14ac:dyDescent="0.3"/>
  <cols>
    <col min="1" max="1" width="2.6640625" customWidth="1"/>
    <col min="2" max="2" width="19.5546875" customWidth="1"/>
    <col min="3" max="3" width="44.109375" customWidth="1"/>
    <col min="4" max="4" width="14.33203125" customWidth="1"/>
    <col min="5" max="6" width="16.88671875" customWidth="1"/>
    <col min="7" max="7" width="17.44140625" customWidth="1"/>
    <col min="8" max="8" width="3" customWidth="1"/>
  </cols>
  <sheetData>
    <row r="2" spans="2:7" x14ac:dyDescent="0.3">
      <c r="B2" s="47" t="s">
        <v>4</v>
      </c>
      <c r="C2" s="47"/>
      <c r="D2" s="47"/>
      <c r="E2" s="47"/>
      <c r="F2" s="47"/>
      <c r="G2" s="47"/>
    </row>
    <row r="3" spans="2:7" x14ac:dyDescent="0.3">
      <c r="B3" s="5" t="s">
        <v>5</v>
      </c>
      <c r="C3" s="48" t="s">
        <v>40</v>
      </c>
      <c r="D3" s="48"/>
      <c r="E3" s="48"/>
      <c r="F3" s="48"/>
      <c r="G3" s="48"/>
    </row>
    <row r="4" spans="2:7" ht="97.2" customHeight="1" x14ac:dyDescent="0.3">
      <c r="B4" s="6" t="s">
        <v>6</v>
      </c>
      <c r="C4" s="10" t="s">
        <v>37</v>
      </c>
      <c r="D4" s="6" t="s">
        <v>11</v>
      </c>
      <c r="E4" s="51"/>
      <c r="F4" s="51"/>
      <c r="G4" s="51"/>
    </row>
    <row r="5" spans="2:7" ht="84" customHeight="1" x14ac:dyDescent="0.3">
      <c r="B5" s="6" t="s">
        <v>7</v>
      </c>
      <c r="C5" s="4" t="s">
        <v>16</v>
      </c>
      <c r="D5" s="6" t="s">
        <v>12</v>
      </c>
      <c r="E5" s="52" t="s">
        <v>38</v>
      </c>
      <c r="F5" s="52"/>
      <c r="G5" s="52"/>
    </row>
    <row r="6" spans="2:7" ht="29.4" customHeight="1" x14ac:dyDescent="0.3">
      <c r="B6" s="6" t="s">
        <v>8</v>
      </c>
      <c r="C6" s="4"/>
      <c r="D6" s="6" t="s">
        <v>13</v>
      </c>
      <c r="E6" s="51" t="s">
        <v>39</v>
      </c>
      <c r="F6" s="51"/>
      <c r="G6" s="51"/>
    </row>
    <row r="7" spans="2:7" ht="29.4" customHeight="1" x14ac:dyDescent="0.3">
      <c r="B7" s="6" t="s">
        <v>9</v>
      </c>
      <c r="C7" s="4" t="s">
        <v>23</v>
      </c>
      <c r="D7" s="6" t="s">
        <v>14</v>
      </c>
      <c r="E7" s="50" t="s">
        <v>24</v>
      </c>
      <c r="F7" s="51"/>
      <c r="G7" s="51"/>
    </row>
    <row r="8" spans="2:7" ht="29.4" customHeight="1" x14ac:dyDescent="0.3">
      <c r="B8" s="6" t="s">
        <v>10</v>
      </c>
      <c r="C8" s="4" t="s">
        <v>17</v>
      </c>
      <c r="D8" s="6" t="s">
        <v>15</v>
      </c>
      <c r="E8" s="7" t="s">
        <v>25</v>
      </c>
      <c r="F8" s="7" t="s">
        <v>26</v>
      </c>
      <c r="G8" s="8" t="s">
        <v>27</v>
      </c>
    </row>
    <row r="10" spans="2:7" x14ac:dyDescent="0.3">
      <c r="C10" s="49" t="s">
        <v>44</v>
      </c>
      <c r="D10" s="49"/>
    </row>
    <row r="11" spans="2:7" ht="18" customHeight="1" x14ac:dyDescent="0.3">
      <c r="C11" s="18" t="s">
        <v>48</v>
      </c>
      <c r="D11" s="19">
        <v>4</v>
      </c>
    </row>
    <row r="12" spans="2:7" ht="14.4" customHeight="1" x14ac:dyDescent="0.3">
      <c r="C12" s="18" t="s">
        <v>49</v>
      </c>
      <c r="D12" s="19">
        <v>15</v>
      </c>
    </row>
    <row r="13" spans="2:7" ht="14.4" customHeight="1" x14ac:dyDescent="0.3">
      <c r="C13" s="18" t="s">
        <v>50</v>
      </c>
      <c r="D13" s="20">
        <f>+(D11/D12)</f>
        <v>0.26666666666666666</v>
      </c>
    </row>
    <row r="15" spans="2:7" x14ac:dyDescent="0.3">
      <c r="C15" s="49" t="s">
        <v>47</v>
      </c>
      <c r="D15" s="49"/>
    </row>
    <row r="16" spans="2:7" x14ac:dyDescent="0.3">
      <c r="C16" s="18" t="s">
        <v>48</v>
      </c>
      <c r="D16" s="19">
        <v>8</v>
      </c>
    </row>
    <row r="17" spans="3:4" x14ac:dyDescent="0.3">
      <c r="C17" s="18" t="s">
        <v>49</v>
      </c>
      <c r="D17" s="19">
        <v>13</v>
      </c>
    </row>
    <row r="18" spans="3:4" x14ac:dyDescent="0.3">
      <c r="C18" s="18" t="s">
        <v>50</v>
      </c>
      <c r="D18" s="20">
        <f>+(D16/D17)</f>
        <v>0.61538461538461542</v>
      </c>
    </row>
  </sheetData>
  <mergeCells count="8">
    <mergeCell ref="B2:G2"/>
    <mergeCell ref="C3:G3"/>
    <mergeCell ref="C10:D10"/>
    <mergeCell ref="C15:D15"/>
    <mergeCell ref="E7:G7"/>
    <mergeCell ref="E6:G6"/>
    <mergeCell ref="E4:G4"/>
    <mergeCell ref="E5:G5"/>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5A70C-08CE-435C-927C-AE741A607997}">
  <dimension ref="B2:G18"/>
  <sheetViews>
    <sheetView showGridLines="0" topLeftCell="A4" zoomScale="90" zoomScaleNormal="90" workbookViewId="0">
      <selection activeCell="I4" sqref="I4"/>
    </sheetView>
  </sheetViews>
  <sheetFormatPr baseColWidth="10" defaultRowHeight="14.4" x14ac:dyDescent="0.3"/>
  <cols>
    <col min="1" max="1" width="3.33203125" customWidth="1"/>
    <col min="2" max="2" width="19.109375" customWidth="1"/>
    <col min="3" max="3" width="48.5546875" customWidth="1"/>
    <col min="4" max="4" width="14.109375" customWidth="1"/>
    <col min="5" max="5" width="17.44140625" customWidth="1"/>
    <col min="6" max="6" width="19" customWidth="1"/>
    <col min="7" max="7" width="15.6640625" customWidth="1"/>
  </cols>
  <sheetData>
    <row r="2" spans="2:7" x14ac:dyDescent="0.3">
      <c r="B2" s="47" t="s">
        <v>4</v>
      </c>
      <c r="C2" s="47"/>
      <c r="D2" s="47"/>
      <c r="E2" s="47"/>
      <c r="F2" s="47"/>
      <c r="G2" s="47"/>
    </row>
    <row r="3" spans="2:7" x14ac:dyDescent="0.3">
      <c r="B3" s="5" t="s">
        <v>5</v>
      </c>
      <c r="C3" s="48" t="s">
        <v>97</v>
      </c>
      <c r="D3" s="48"/>
      <c r="E3" s="48"/>
      <c r="F3" s="48"/>
      <c r="G3" s="48"/>
    </row>
    <row r="4" spans="2:7" ht="97.2" customHeight="1" x14ac:dyDescent="0.3">
      <c r="B4" s="6" t="s">
        <v>6</v>
      </c>
      <c r="C4" s="11" t="s">
        <v>29</v>
      </c>
      <c r="D4" s="6" t="s">
        <v>11</v>
      </c>
      <c r="E4" s="51"/>
      <c r="F4" s="51"/>
      <c r="G4" s="51"/>
    </row>
    <row r="5" spans="2:7" ht="84" customHeight="1" x14ac:dyDescent="0.3">
      <c r="B5" s="6" t="s">
        <v>7</v>
      </c>
      <c r="C5" s="4" t="s">
        <v>30</v>
      </c>
      <c r="D5" s="6" t="s">
        <v>12</v>
      </c>
      <c r="E5" s="70" t="s">
        <v>31</v>
      </c>
      <c r="F5" s="70"/>
      <c r="G5" s="70"/>
    </row>
    <row r="6" spans="2:7" ht="29.4" customHeight="1" x14ac:dyDescent="0.3">
      <c r="B6" s="6" t="s">
        <v>8</v>
      </c>
      <c r="C6" s="4"/>
      <c r="D6" s="6" t="s">
        <v>13</v>
      </c>
      <c r="E6" s="51" t="s">
        <v>18</v>
      </c>
      <c r="F6" s="51"/>
      <c r="G6" s="51"/>
    </row>
    <row r="7" spans="2:7" ht="29.4" customHeight="1" x14ac:dyDescent="0.3">
      <c r="B7" s="6" t="s">
        <v>9</v>
      </c>
      <c r="C7" s="11" t="s">
        <v>35</v>
      </c>
      <c r="D7" s="6" t="s">
        <v>14</v>
      </c>
      <c r="E7" s="69" t="s">
        <v>36</v>
      </c>
      <c r="F7" s="51"/>
      <c r="G7" s="51"/>
    </row>
    <row r="8" spans="2:7" ht="29.4" customHeight="1" x14ac:dyDescent="0.3">
      <c r="B8" s="6" t="s">
        <v>10</v>
      </c>
      <c r="C8" s="4" t="s">
        <v>17</v>
      </c>
      <c r="D8" s="6" t="s">
        <v>15</v>
      </c>
      <c r="E8" s="8" t="s">
        <v>32</v>
      </c>
      <c r="F8" s="7" t="s">
        <v>34</v>
      </c>
      <c r="G8" s="7" t="s">
        <v>33</v>
      </c>
    </row>
    <row r="10" spans="2:7" x14ac:dyDescent="0.3">
      <c r="C10" s="49" t="s">
        <v>44</v>
      </c>
      <c r="D10" s="49"/>
    </row>
    <row r="11" spans="2:7" ht="18" customHeight="1" x14ac:dyDescent="0.3">
      <c r="C11" s="18" t="s">
        <v>51</v>
      </c>
      <c r="D11" s="19">
        <v>41.6</v>
      </c>
    </row>
    <row r="12" spans="2:7" ht="14.4" customHeight="1" x14ac:dyDescent="0.3">
      <c r="C12" s="18" t="s">
        <v>41</v>
      </c>
      <c r="D12" s="19">
        <v>10</v>
      </c>
    </row>
    <row r="13" spans="2:7" x14ac:dyDescent="0.3">
      <c r="C13" s="18" t="s">
        <v>28</v>
      </c>
      <c r="D13" s="21">
        <f>+(D11/D12)</f>
        <v>4.16</v>
      </c>
    </row>
    <row r="15" spans="2:7" x14ac:dyDescent="0.3">
      <c r="C15" s="49" t="s">
        <v>47</v>
      </c>
      <c r="D15" s="49"/>
    </row>
    <row r="16" spans="2:7" x14ac:dyDescent="0.3">
      <c r="C16" s="18" t="s">
        <v>51</v>
      </c>
      <c r="D16" s="19">
        <v>38.6</v>
      </c>
    </row>
    <row r="17" spans="3:4" x14ac:dyDescent="0.3">
      <c r="C17" s="18" t="s">
        <v>41</v>
      </c>
      <c r="D17" s="19">
        <v>10</v>
      </c>
    </row>
    <row r="18" spans="3:4" x14ac:dyDescent="0.3">
      <c r="C18" s="18" t="s">
        <v>28</v>
      </c>
      <c r="D18" s="21">
        <f>+(D16/D17)</f>
        <v>3.8600000000000003</v>
      </c>
    </row>
  </sheetData>
  <mergeCells count="8">
    <mergeCell ref="B2:G2"/>
    <mergeCell ref="C3:G3"/>
    <mergeCell ref="C10:D10"/>
    <mergeCell ref="C15:D15"/>
    <mergeCell ref="E6:G6"/>
    <mergeCell ref="E7:G7"/>
    <mergeCell ref="E4:G4"/>
    <mergeCell ref="E5:G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Registros de tiempos</vt:lpstr>
      <vt:lpstr>Productividad MO</vt:lpstr>
      <vt:lpstr>Productividad equipo</vt:lpstr>
      <vt:lpstr>Cumplimiento de entregas</vt:lpstr>
      <vt:lpstr>Tiempo medio de flujo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Darly Tatiana</dc:creator>
  <cp:lastModifiedBy>DARLY MANOSALVA</cp:lastModifiedBy>
  <dcterms:created xsi:type="dcterms:W3CDTF">2015-06-05T18:19:34Z</dcterms:created>
  <dcterms:modified xsi:type="dcterms:W3CDTF">2026-05-13T19:52:51Z</dcterms:modified>
</cp:coreProperties>
</file>